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735" tabRatio="599"/>
  </bookViews>
  <sheets>
    <sheet name="consolidado 2016" sheetId="1" r:id="rId1"/>
    <sheet name="Vlidacion" sheetId="2" r:id="rId2"/>
  </sheets>
  <definedNames>
    <definedName name="_xlnm._FilterDatabase" localSheetId="0" hidden="1">'consolidado 2016'!$A$5:$AH$68</definedName>
    <definedName name="_xlnm.Print_Titles" localSheetId="0">'consolidado 2016'!$A:$D,'consolidado 2016'!$1:$5</definedName>
  </definedNames>
  <calcPr calcId="152511"/>
</workbook>
</file>

<file path=xl/calcChain.xml><?xml version="1.0" encoding="utf-8"?>
<calcChain xmlns="http://schemas.openxmlformats.org/spreadsheetml/2006/main">
  <c r="E145" i="2" l="1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F145" i="2"/>
  <c r="AG145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F146" i="2"/>
  <c r="AG146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F147" i="2"/>
  <c r="AG147" i="2"/>
  <c r="AC115" i="2"/>
  <c r="AC116" i="2"/>
  <c r="AC117" i="2"/>
  <c r="AC118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D115" i="2"/>
  <c r="AE115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D116" i="2"/>
  <c r="AE116" i="2"/>
  <c r="AF116" i="2"/>
  <c r="AG116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D117" i="2"/>
  <c r="AE117" i="2"/>
  <c r="AF117" i="2"/>
  <c r="AG117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D118" i="2"/>
  <c r="AE118" i="2"/>
  <c r="AF118" i="2"/>
  <c r="AG118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D130" i="2"/>
  <c r="AE130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D131" i="2"/>
  <c r="AE131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F138" i="2"/>
  <c r="AG138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F140" i="2"/>
  <c r="AG140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F142" i="2"/>
  <c r="AG142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F143" i="2"/>
  <c r="AG143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F144" i="2"/>
  <c r="AG144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E80" i="2"/>
  <c r="AG71" i="2"/>
  <c r="AG67" i="2"/>
  <c r="AG66" i="2"/>
  <c r="AG65" i="2"/>
  <c r="AG64" i="2"/>
  <c r="AG63" i="2"/>
  <c r="AG62" i="2"/>
  <c r="AG68" i="2" s="1"/>
  <c r="AG61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1" i="2"/>
  <c r="AG40" i="2"/>
  <c r="AG39" i="2"/>
  <c r="AG38" i="2"/>
  <c r="AG37" i="2"/>
  <c r="AG36" i="2"/>
  <c r="AG35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8" i="2"/>
  <c r="AF71" i="2"/>
  <c r="AF72" i="2" s="1"/>
  <c r="AF67" i="2"/>
  <c r="AF66" i="2"/>
  <c r="AF65" i="2"/>
  <c r="AF64" i="2"/>
  <c r="AF68" i="2" s="1"/>
  <c r="AF63" i="2"/>
  <c r="AF62" i="2"/>
  <c r="AF61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114" i="2" s="1"/>
  <c r="AF41" i="2"/>
  <c r="AF40" i="2"/>
  <c r="AF39" i="2"/>
  <c r="AF38" i="2"/>
  <c r="AF37" i="2"/>
  <c r="AF36" i="2"/>
  <c r="AF35" i="2"/>
  <c r="AF9" i="2"/>
  <c r="AF10" i="2"/>
  <c r="AF11" i="2"/>
  <c r="AF33" i="2" s="1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8" i="2"/>
  <c r="Z71" i="2"/>
  <c r="Z72" i="2" s="1"/>
  <c r="Z67" i="2"/>
  <c r="Z66" i="2"/>
  <c r="Z65" i="2"/>
  <c r="Z64" i="2"/>
  <c r="Z68" i="2" s="1"/>
  <c r="Z63" i="2"/>
  <c r="Z62" i="2"/>
  <c r="Z61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58" i="2" s="1"/>
  <c r="Z37" i="2"/>
  <c r="Z36" i="2"/>
  <c r="Z35" i="2"/>
  <c r="Z9" i="2"/>
  <c r="Z10" i="2"/>
  <c r="Z11" i="2"/>
  <c r="Z12" i="2"/>
  <c r="Z33" i="2" s="1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8" i="2"/>
  <c r="P71" i="2"/>
  <c r="P72" i="2" s="1"/>
  <c r="P67" i="2"/>
  <c r="P66" i="2"/>
  <c r="P65" i="2"/>
  <c r="P64" i="2"/>
  <c r="P63" i="2"/>
  <c r="P68" i="2" s="1"/>
  <c r="P62" i="2"/>
  <c r="P61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58" i="2" s="1"/>
  <c r="P9" i="2"/>
  <c r="P10" i="2"/>
  <c r="P11" i="2"/>
  <c r="P12" i="2"/>
  <c r="P33" i="2" s="1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8" i="2"/>
  <c r="J71" i="2"/>
  <c r="J67" i="2"/>
  <c r="J66" i="2"/>
  <c r="J65" i="2"/>
  <c r="J64" i="2"/>
  <c r="J63" i="2"/>
  <c r="J62" i="2"/>
  <c r="J61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8" i="2"/>
  <c r="F75" i="2"/>
  <c r="G75" i="2"/>
  <c r="H75" i="2"/>
  <c r="I75" i="2"/>
  <c r="K75" i="2"/>
  <c r="L75" i="2"/>
  <c r="M75" i="2"/>
  <c r="N75" i="2"/>
  <c r="O75" i="2"/>
  <c r="Q75" i="2"/>
  <c r="R75" i="2"/>
  <c r="S75" i="2"/>
  <c r="T75" i="2"/>
  <c r="U75" i="2"/>
  <c r="V75" i="2"/>
  <c r="W75" i="2"/>
  <c r="X75" i="2"/>
  <c r="Y75" i="2"/>
  <c r="AA75" i="2"/>
  <c r="AB75" i="2"/>
  <c r="AD75" i="2"/>
  <c r="AE75" i="2"/>
  <c r="E75" i="2"/>
  <c r="E77" i="2"/>
  <c r="F72" i="2"/>
  <c r="G72" i="2"/>
  <c r="H72" i="2"/>
  <c r="I72" i="2"/>
  <c r="J72" i="2"/>
  <c r="K72" i="2"/>
  <c r="L72" i="2"/>
  <c r="M72" i="2"/>
  <c r="N72" i="2"/>
  <c r="O72" i="2"/>
  <c r="Q72" i="2"/>
  <c r="R72" i="2"/>
  <c r="S72" i="2"/>
  <c r="T72" i="2"/>
  <c r="U72" i="2"/>
  <c r="V72" i="2"/>
  <c r="W72" i="2"/>
  <c r="X72" i="2"/>
  <c r="Y72" i="2"/>
  <c r="AA72" i="2"/>
  <c r="AB72" i="2"/>
  <c r="AC72" i="2"/>
  <c r="AD72" i="2"/>
  <c r="AE72" i="2"/>
  <c r="AG72" i="2"/>
  <c r="E72" i="2"/>
  <c r="F68" i="2"/>
  <c r="G68" i="2"/>
  <c r="H68" i="2"/>
  <c r="I68" i="2"/>
  <c r="J68" i="2"/>
  <c r="K68" i="2"/>
  <c r="L68" i="2"/>
  <c r="M68" i="2"/>
  <c r="N68" i="2"/>
  <c r="O68" i="2"/>
  <c r="Q68" i="2"/>
  <c r="R68" i="2"/>
  <c r="S68" i="2"/>
  <c r="T68" i="2"/>
  <c r="U68" i="2"/>
  <c r="V68" i="2"/>
  <c r="W68" i="2"/>
  <c r="X68" i="2"/>
  <c r="Y68" i="2"/>
  <c r="AA68" i="2"/>
  <c r="AB68" i="2"/>
  <c r="AC68" i="2"/>
  <c r="AD68" i="2"/>
  <c r="AE68" i="2"/>
  <c r="E68" i="2"/>
  <c r="F58" i="2"/>
  <c r="G58" i="2"/>
  <c r="H58" i="2"/>
  <c r="I58" i="2"/>
  <c r="J58" i="2"/>
  <c r="K58" i="2"/>
  <c r="L58" i="2"/>
  <c r="M58" i="2"/>
  <c r="N58" i="2"/>
  <c r="O58" i="2"/>
  <c r="Q58" i="2"/>
  <c r="R58" i="2"/>
  <c r="S58" i="2"/>
  <c r="T58" i="2"/>
  <c r="U58" i="2"/>
  <c r="V58" i="2"/>
  <c r="W58" i="2"/>
  <c r="W59" i="2" s="1"/>
  <c r="X58" i="2"/>
  <c r="Y58" i="2"/>
  <c r="AA58" i="2"/>
  <c r="AB58" i="2"/>
  <c r="AC58" i="2"/>
  <c r="AD58" i="2"/>
  <c r="AE58" i="2"/>
  <c r="AF58" i="2"/>
  <c r="F59" i="2"/>
  <c r="G59" i="2"/>
  <c r="H59" i="2"/>
  <c r="I59" i="2"/>
  <c r="K59" i="2"/>
  <c r="L59" i="2"/>
  <c r="M59" i="2"/>
  <c r="N59" i="2"/>
  <c r="O59" i="2"/>
  <c r="Q59" i="2"/>
  <c r="R59" i="2"/>
  <c r="S59" i="2"/>
  <c r="T59" i="2"/>
  <c r="U59" i="2"/>
  <c r="V59" i="2"/>
  <c r="X59" i="2"/>
  <c r="Y59" i="2"/>
  <c r="AA59" i="2"/>
  <c r="AB59" i="2"/>
  <c r="AC59" i="2"/>
  <c r="AC75" i="2" s="1"/>
  <c r="AD59" i="2"/>
  <c r="AE59" i="2"/>
  <c r="E59" i="2"/>
  <c r="E58" i="2"/>
  <c r="F33" i="2"/>
  <c r="G33" i="2"/>
  <c r="H33" i="2"/>
  <c r="I33" i="2"/>
  <c r="J33" i="2"/>
  <c r="J59" i="2" s="1"/>
  <c r="K33" i="2"/>
  <c r="L33" i="2"/>
  <c r="M33" i="2"/>
  <c r="N33" i="2"/>
  <c r="O33" i="2"/>
  <c r="Q33" i="2"/>
  <c r="R33" i="2"/>
  <c r="S33" i="2"/>
  <c r="T33" i="2"/>
  <c r="U33" i="2"/>
  <c r="V33" i="2"/>
  <c r="W33" i="2"/>
  <c r="X33" i="2"/>
  <c r="Y33" i="2"/>
  <c r="AA33" i="2"/>
  <c r="AB33" i="2"/>
  <c r="AC33" i="2"/>
  <c r="AD33" i="2"/>
  <c r="AE33" i="2"/>
  <c r="AG33" i="2"/>
  <c r="E33" i="2"/>
  <c r="O76" i="1"/>
  <c r="AG42" i="2" l="1"/>
  <c r="AF59" i="2"/>
  <c r="Z59" i="2"/>
  <c r="Z75" i="2" s="1"/>
  <c r="P59" i="2"/>
  <c r="P75" i="2" s="1"/>
  <c r="J75" i="2"/>
  <c r="P71" i="1"/>
  <c r="P72" i="1" s="1"/>
  <c r="P75" i="1" s="1"/>
  <c r="P67" i="1"/>
  <c r="P66" i="1"/>
  <c r="P65" i="1"/>
  <c r="P64" i="1"/>
  <c r="P63" i="1"/>
  <c r="P62" i="1"/>
  <c r="P61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2" i="1"/>
  <c r="P31" i="1"/>
  <c r="P30" i="1"/>
  <c r="P29" i="1"/>
  <c r="P28" i="1"/>
  <c r="P27" i="1"/>
  <c r="AG27" i="1" s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O72" i="1"/>
  <c r="E58" i="1"/>
  <c r="AE68" i="1"/>
  <c r="AD68" i="1"/>
  <c r="AC68" i="1"/>
  <c r="AB68" i="1"/>
  <c r="AA68" i="1"/>
  <c r="Y68" i="1"/>
  <c r="X68" i="1"/>
  <c r="W68" i="1"/>
  <c r="V68" i="1"/>
  <c r="U68" i="1"/>
  <c r="T68" i="1"/>
  <c r="S68" i="1"/>
  <c r="R68" i="1"/>
  <c r="Q68" i="1"/>
  <c r="O68" i="1"/>
  <c r="E68" i="1"/>
  <c r="AD72" i="1"/>
  <c r="AF71" i="1"/>
  <c r="AF72" i="1"/>
  <c r="J32" i="1"/>
  <c r="K33" i="1"/>
  <c r="AE33" i="1"/>
  <c r="AD33" i="1"/>
  <c r="AD59" i="1" s="1"/>
  <c r="AC33" i="1"/>
  <c r="AB33" i="1"/>
  <c r="AA33" i="1"/>
  <c r="Y33" i="1"/>
  <c r="X33" i="1"/>
  <c r="W33" i="1"/>
  <c r="V33" i="1"/>
  <c r="U33" i="1"/>
  <c r="U59" i="1" s="1"/>
  <c r="T33" i="1"/>
  <c r="S33" i="1"/>
  <c r="R33" i="1"/>
  <c r="Q33" i="1"/>
  <c r="Q59" i="1" s="1"/>
  <c r="O33" i="1"/>
  <c r="N33" i="1"/>
  <c r="M33" i="1"/>
  <c r="L33" i="1"/>
  <c r="J71" i="1"/>
  <c r="J72" i="1"/>
  <c r="I72" i="1"/>
  <c r="H72" i="1"/>
  <c r="G72" i="1"/>
  <c r="F72" i="1"/>
  <c r="E72" i="1"/>
  <c r="J67" i="1"/>
  <c r="J66" i="1"/>
  <c r="J65" i="1"/>
  <c r="J64" i="1"/>
  <c r="J63" i="1"/>
  <c r="J68" i="1" s="1"/>
  <c r="J62" i="1"/>
  <c r="J61" i="1"/>
  <c r="I68" i="1"/>
  <c r="H68" i="1"/>
  <c r="G68" i="1"/>
  <c r="F68" i="1"/>
  <c r="H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AG45" i="1" s="1"/>
  <c r="J44" i="1"/>
  <c r="J43" i="1"/>
  <c r="J42" i="1"/>
  <c r="J41" i="1"/>
  <c r="AG41" i="1" s="1"/>
  <c r="J40" i="1"/>
  <c r="J39" i="1"/>
  <c r="J38" i="1"/>
  <c r="J37" i="1"/>
  <c r="AG37" i="1" s="1"/>
  <c r="J36" i="1"/>
  <c r="J35" i="1"/>
  <c r="J58" i="1" s="1"/>
  <c r="E33" i="1"/>
  <c r="I33" i="1"/>
  <c r="J31" i="1"/>
  <c r="J30" i="1"/>
  <c r="J29" i="1"/>
  <c r="J28" i="1"/>
  <c r="J27" i="1"/>
  <c r="J26" i="1"/>
  <c r="J25" i="1"/>
  <c r="J24" i="1"/>
  <c r="J23" i="1"/>
  <c r="J22" i="1"/>
  <c r="J21" i="1"/>
  <c r="J20" i="1"/>
  <c r="AG20" i="1" s="1"/>
  <c r="J19" i="1"/>
  <c r="J18" i="1"/>
  <c r="J17" i="1"/>
  <c r="J16" i="1"/>
  <c r="AG16" i="1" s="1"/>
  <c r="J15" i="1"/>
  <c r="J14" i="1"/>
  <c r="J13" i="1"/>
  <c r="J12" i="1"/>
  <c r="J11" i="1"/>
  <c r="J10" i="1"/>
  <c r="J9" i="1"/>
  <c r="J8" i="1"/>
  <c r="J33" i="1" s="1"/>
  <c r="J75" i="1" s="1"/>
  <c r="E75" i="1"/>
  <c r="E59" i="1"/>
  <c r="P33" i="1"/>
  <c r="AF20" i="1"/>
  <c r="AF21" i="1"/>
  <c r="Z48" i="1"/>
  <c r="Z43" i="1"/>
  <c r="AF41" i="1"/>
  <c r="V58" i="1"/>
  <c r="Z71" i="1"/>
  <c r="Z12" i="1"/>
  <c r="O58" i="1"/>
  <c r="M68" i="1"/>
  <c r="L58" i="1"/>
  <c r="F33" i="1"/>
  <c r="F75" i="1" s="1"/>
  <c r="G33" i="1"/>
  <c r="H33" i="1"/>
  <c r="H59" i="1" s="1"/>
  <c r="K72" i="1"/>
  <c r="L72" i="1"/>
  <c r="M72" i="1"/>
  <c r="N72" i="1"/>
  <c r="Q72" i="1"/>
  <c r="R72" i="1"/>
  <c r="S72" i="1"/>
  <c r="T72" i="1"/>
  <c r="U72" i="1"/>
  <c r="W72" i="1"/>
  <c r="X72" i="1"/>
  <c r="Y72" i="1"/>
  <c r="AA72" i="1"/>
  <c r="AA75" i="1" s="1"/>
  <c r="AB72" i="1"/>
  <c r="AC72" i="1"/>
  <c r="AE72" i="1"/>
  <c r="K68" i="1"/>
  <c r="L68" i="1"/>
  <c r="N68" i="1"/>
  <c r="K58" i="1"/>
  <c r="N58" i="1"/>
  <c r="Q58" i="1"/>
  <c r="R58" i="1"/>
  <c r="S58" i="1"/>
  <c r="T58" i="1"/>
  <c r="T59" i="1" s="1"/>
  <c r="U58" i="1"/>
  <c r="W58" i="1"/>
  <c r="X58" i="1"/>
  <c r="X59" i="1" s="1"/>
  <c r="Y58" i="1"/>
  <c r="AA58" i="1"/>
  <c r="AB58" i="1"/>
  <c r="AB59" i="1"/>
  <c r="AC58" i="1"/>
  <c r="AC130" i="2" s="1"/>
  <c r="AD58" i="1"/>
  <c r="AE58" i="1"/>
  <c r="F58" i="1"/>
  <c r="F59" i="1" s="1"/>
  <c r="G58" i="1"/>
  <c r="G59" i="1" s="1"/>
  <c r="I58" i="1"/>
  <c r="I59" i="1" s="1"/>
  <c r="Z8" i="1"/>
  <c r="AF8" i="1"/>
  <c r="Z9" i="1"/>
  <c r="AF9" i="1"/>
  <c r="Z10" i="1"/>
  <c r="AF10" i="1"/>
  <c r="Z11" i="1"/>
  <c r="AF11" i="1"/>
  <c r="AF12" i="1"/>
  <c r="Z13" i="1"/>
  <c r="AF13" i="1"/>
  <c r="Z14" i="1"/>
  <c r="AG14" i="1" s="1"/>
  <c r="AF14" i="1"/>
  <c r="Z15" i="1"/>
  <c r="AF15" i="1"/>
  <c r="AF43" i="1"/>
  <c r="AF115" i="2" s="1"/>
  <c r="Z16" i="1"/>
  <c r="AF16" i="1"/>
  <c r="Z17" i="1"/>
  <c r="AF17" i="1"/>
  <c r="Z18" i="1"/>
  <c r="AF18" i="1"/>
  <c r="Z19" i="1"/>
  <c r="AF19" i="1"/>
  <c r="Z20" i="1"/>
  <c r="Z21" i="1"/>
  <c r="Z22" i="1"/>
  <c r="AG22" i="1" s="1"/>
  <c r="AF22" i="1"/>
  <c r="Z23" i="1"/>
  <c r="AF23" i="1"/>
  <c r="Z24" i="1"/>
  <c r="AF24" i="1"/>
  <c r="Z25" i="1"/>
  <c r="AF25" i="1"/>
  <c r="Z26" i="1"/>
  <c r="AG26" i="1" s="1"/>
  <c r="AF26" i="1"/>
  <c r="Z27" i="1"/>
  <c r="AF27" i="1"/>
  <c r="Z28" i="1"/>
  <c r="AF28" i="1"/>
  <c r="Z29" i="1"/>
  <c r="AF29" i="1"/>
  <c r="AF30" i="1"/>
  <c r="AG30" i="1" s="1"/>
  <c r="Z31" i="1"/>
  <c r="AF31" i="1"/>
  <c r="Z32" i="1"/>
  <c r="AF32" i="1"/>
  <c r="Z35" i="1"/>
  <c r="AF35" i="1"/>
  <c r="AF36" i="1"/>
  <c r="AF37" i="1"/>
  <c r="AF38" i="1"/>
  <c r="AF39" i="1"/>
  <c r="AF40" i="1"/>
  <c r="AF42" i="1"/>
  <c r="AF44" i="1"/>
  <c r="AF45" i="1"/>
  <c r="AF46" i="1"/>
  <c r="AG46" i="1" s="1"/>
  <c r="AF47" i="1"/>
  <c r="AF48" i="1"/>
  <c r="AF49" i="1"/>
  <c r="AF50" i="1"/>
  <c r="AF51" i="1"/>
  <c r="AF52" i="1"/>
  <c r="AF53" i="1"/>
  <c r="AF54" i="1"/>
  <c r="AG54" i="1" s="1"/>
  <c r="AF55" i="1"/>
  <c r="AF56" i="1"/>
  <c r="AF57" i="1"/>
  <c r="Z36" i="1"/>
  <c r="Z37" i="1"/>
  <c r="Z38" i="1"/>
  <c r="Z39" i="1"/>
  <c r="Z40" i="1"/>
  <c r="Z41" i="1"/>
  <c r="Z42" i="1"/>
  <c r="Z44" i="1"/>
  <c r="AG44" i="1" s="1"/>
  <c r="Z45" i="1"/>
  <c r="Z46" i="1"/>
  <c r="Z47" i="1"/>
  <c r="Z49" i="1"/>
  <c r="AG49" i="1" s="1"/>
  <c r="Z50" i="1"/>
  <c r="Z51" i="1"/>
  <c r="Z52" i="1"/>
  <c r="Z53" i="1"/>
  <c r="AG53" i="1" s="1"/>
  <c r="Z54" i="1"/>
  <c r="Z55" i="1"/>
  <c r="Z56" i="1"/>
  <c r="Z57" i="1"/>
  <c r="Z60" i="1"/>
  <c r="Z61" i="1"/>
  <c r="AF61" i="1"/>
  <c r="Z62" i="1"/>
  <c r="Z68" i="1" s="1"/>
  <c r="AF62" i="1"/>
  <c r="Z63" i="1"/>
  <c r="AF63" i="1"/>
  <c r="Z64" i="1"/>
  <c r="AG64" i="1" s="1"/>
  <c r="AG68" i="1" s="1"/>
  <c r="AF64" i="1"/>
  <c r="Z65" i="1"/>
  <c r="AF65" i="1"/>
  <c r="Z66" i="1"/>
  <c r="AF66" i="1"/>
  <c r="Z67" i="1"/>
  <c r="AF67" i="1"/>
  <c r="AG67" i="1"/>
  <c r="AG38" i="1"/>
  <c r="S59" i="1"/>
  <c r="R59" i="1"/>
  <c r="AG40" i="1"/>
  <c r="AG65" i="1"/>
  <c r="AG55" i="1"/>
  <c r="L59" i="1"/>
  <c r="AG61" i="1"/>
  <c r="AG71" i="1"/>
  <c r="AG72" i="1" s="1"/>
  <c r="AG63" i="1"/>
  <c r="M58" i="1"/>
  <c r="M59" i="1"/>
  <c r="AE59" i="1"/>
  <c r="AG47" i="1"/>
  <c r="P58" i="1"/>
  <c r="Z72" i="1"/>
  <c r="AG62" i="1"/>
  <c r="N59" i="1"/>
  <c r="AA59" i="1"/>
  <c r="O59" i="1"/>
  <c r="K59" i="1"/>
  <c r="AG57" i="1"/>
  <c r="W59" i="1"/>
  <c r="AG48" i="1"/>
  <c r="AG50" i="1"/>
  <c r="AG52" i="1"/>
  <c r="AG42" i="1"/>
  <c r="AG36" i="1"/>
  <c r="Z58" i="1"/>
  <c r="Z59" i="1" s="1"/>
  <c r="AG29" i="1"/>
  <c r="AG28" i="1"/>
  <c r="AF68" i="1"/>
  <c r="P68" i="1"/>
  <c r="AF33" i="1"/>
  <c r="I75" i="1"/>
  <c r="Z33" i="1"/>
  <c r="Z75" i="1" s="1"/>
  <c r="M75" i="1"/>
  <c r="AG21" i="1"/>
  <c r="AG17" i="1"/>
  <c r="AG10" i="1"/>
  <c r="AG9" i="1"/>
  <c r="AD75" i="1"/>
  <c r="Y75" i="1"/>
  <c r="W75" i="1"/>
  <c r="S75" i="1"/>
  <c r="L75" i="1"/>
  <c r="G75" i="1"/>
  <c r="AG39" i="1"/>
  <c r="AG32" i="1"/>
  <c r="AG31" i="1"/>
  <c r="AG25" i="1"/>
  <c r="AG24" i="1"/>
  <c r="AG23" i="1"/>
  <c r="AG19" i="1"/>
  <c r="AG18" i="1"/>
  <c r="AG15" i="1"/>
  <c r="AG13" i="1"/>
  <c r="AE75" i="1"/>
  <c r="AC75" i="1"/>
  <c r="X75" i="1"/>
  <c r="U75" i="1"/>
  <c r="R75" i="1"/>
  <c r="N75" i="1"/>
  <c r="K75" i="1"/>
  <c r="H75" i="1"/>
  <c r="O75" i="1"/>
  <c r="AG12" i="1"/>
  <c r="V59" i="1"/>
  <c r="V75" i="1"/>
  <c r="AG11" i="1"/>
  <c r="Y59" i="1"/>
  <c r="AG51" i="1"/>
  <c r="AG56" i="1"/>
  <c r="AG66" i="1"/>
  <c r="P59" i="1"/>
  <c r="AG35" i="1"/>
  <c r="AB75" i="1"/>
  <c r="AG43" i="1" l="1"/>
  <c r="AG115" i="2" s="1"/>
  <c r="AF58" i="1"/>
  <c r="AC59" i="1"/>
  <c r="AC131" i="2" s="1"/>
  <c r="AG114" i="2"/>
  <c r="AG58" i="2"/>
  <c r="AF75" i="2"/>
  <c r="J59" i="1"/>
  <c r="AG58" i="1"/>
  <c r="Q75" i="1"/>
  <c r="AG8" i="1"/>
  <c r="AG33" i="1" s="1"/>
  <c r="T75" i="1"/>
  <c r="AF59" i="1" l="1"/>
  <c r="AF131" i="2" s="1"/>
  <c r="AF130" i="2"/>
  <c r="AG75" i="1"/>
  <c r="AG77" i="1" s="1"/>
  <c r="AF75" i="1"/>
  <c r="AG130" i="2"/>
  <c r="AG59" i="2"/>
  <c r="AG73" i="1"/>
  <c r="AG59" i="1"/>
  <c r="AG131" i="2" l="1"/>
  <c r="AG75" i="2"/>
</calcChain>
</file>

<file path=xl/sharedStrings.xml><?xml version="1.0" encoding="utf-8"?>
<sst xmlns="http://schemas.openxmlformats.org/spreadsheetml/2006/main" count="453" uniqueCount="202">
  <si>
    <t>CONSOLIDADO DEPARTAMENTAL IPS PUBLICAS</t>
  </si>
  <si>
    <t>DEPARTAMENTO  DEL TOLIMA</t>
  </si>
  <si>
    <t>No.</t>
  </si>
  <si>
    <t xml:space="preserve">INSTITUCIONES </t>
  </si>
  <si>
    <t>MUNICIPIO</t>
  </si>
  <si>
    <t>NIT</t>
  </si>
  <si>
    <t xml:space="preserve">                  FONDO DE CESANTIAS</t>
  </si>
  <si>
    <t xml:space="preserve">F O N D O  D E  P E N S I O N E S </t>
  </si>
  <si>
    <t xml:space="preserve">E N T I D A D E S  P R O M O T O R A S   D E  S A L U D </t>
  </si>
  <si>
    <t>RIESGOS LABORALES</t>
  </si>
  <si>
    <t xml:space="preserve">Total    Participaciones </t>
  </si>
  <si>
    <t>Protección   ING</t>
  </si>
  <si>
    <t>Porvenir</t>
  </si>
  <si>
    <t>Colfondos</t>
  </si>
  <si>
    <t>Total</t>
  </si>
  <si>
    <t>Colpensiones       ISS</t>
  </si>
  <si>
    <t>Protección        ING</t>
  </si>
  <si>
    <t>Nueva EPS</t>
  </si>
  <si>
    <t>Famisanar</t>
  </si>
  <si>
    <t>Coomeva</t>
  </si>
  <si>
    <t>Cafesalud</t>
  </si>
  <si>
    <t>Sanitas</t>
  </si>
  <si>
    <t>Salud  Total</t>
  </si>
  <si>
    <t>Compensar</t>
  </si>
  <si>
    <t>Sura</t>
  </si>
  <si>
    <t>TOTAL</t>
  </si>
  <si>
    <t>Colmena</t>
  </si>
  <si>
    <t>Positiva</t>
  </si>
  <si>
    <t>Colpatria</t>
  </si>
  <si>
    <t>Mapfre</t>
  </si>
  <si>
    <t xml:space="preserve">Aportes Patronales  </t>
  </si>
  <si>
    <t>I NIVEL DE ATENCION</t>
  </si>
  <si>
    <t>MUNICIPIOS CERTIFICADOS</t>
  </si>
  <si>
    <t xml:space="preserve">Hospital San Isidro  </t>
  </si>
  <si>
    <t>Alpujarra</t>
  </si>
  <si>
    <t>800025221-1</t>
  </si>
  <si>
    <t xml:space="preserve">Centro Salud San Roque </t>
  </si>
  <si>
    <t>Alvarado</t>
  </si>
  <si>
    <t>809003541-1</t>
  </si>
  <si>
    <t xml:space="preserve">Hospital San Juan de Dios </t>
  </si>
  <si>
    <t>Anzoategui</t>
  </si>
  <si>
    <t>800163519-1</t>
  </si>
  <si>
    <t>Hospital Santa Lucía</t>
  </si>
  <si>
    <t>Cajamarca</t>
  </si>
  <si>
    <t>890701078-1</t>
  </si>
  <si>
    <t>Hospital Nuestra Sra del Carmen</t>
  </si>
  <si>
    <t>C. de Apicalá</t>
  </si>
  <si>
    <t>890702241-0</t>
  </si>
  <si>
    <t xml:space="preserve">Hospital San Juan Bautista </t>
  </si>
  <si>
    <t>Chaparral</t>
  </si>
  <si>
    <t>890701459-4</t>
  </si>
  <si>
    <t xml:space="preserve">Hospital San Rafael </t>
  </si>
  <si>
    <t>Espinal</t>
  </si>
  <si>
    <t>890701033-0</t>
  </si>
  <si>
    <t xml:space="preserve">Hospital Santa Ana </t>
  </si>
  <si>
    <t>Falan</t>
  </si>
  <si>
    <t>800193490-5</t>
  </si>
  <si>
    <t>Hospital San Pedro</t>
  </si>
  <si>
    <t>Flandes</t>
  </si>
  <si>
    <t>809003128-2</t>
  </si>
  <si>
    <t>Hospital SanFrancisco</t>
  </si>
  <si>
    <t>Ibagué</t>
  </si>
  <si>
    <t>890707059-9</t>
  </si>
  <si>
    <t>Unidad de Salud de Ibagué</t>
  </si>
  <si>
    <t>809003590-2</t>
  </si>
  <si>
    <t xml:space="preserve">Hospital Regional </t>
  </si>
  <si>
    <t>Libano</t>
  </si>
  <si>
    <t>890701718-7</t>
  </si>
  <si>
    <t xml:space="preserve">Hospital San José </t>
  </si>
  <si>
    <t>Mariquita</t>
  </si>
  <si>
    <t>890706067-3</t>
  </si>
  <si>
    <t xml:space="preserve">Hospital  Pasteur </t>
  </si>
  <si>
    <t>Melgar</t>
  </si>
  <si>
    <t>890702369-4</t>
  </si>
  <si>
    <t xml:space="preserve">Hospital Ramón Maria Arana </t>
  </si>
  <si>
    <t>Murillo</t>
  </si>
  <si>
    <t>809001159-1</t>
  </si>
  <si>
    <t xml:space="preserve">Hospital Ricardo Acosta </t>
  </si>
  <si>
    <t>Palocabildo</t>
  </si>
  <si>
    <t>809004280-9</t>
  </si>
  <si>
    <t xml:space="preserve">Hospital Centro  </t>
  </si>
  <si>
    <t>Planadas</t>
  </si>
  <si>
    <t>890704555-7</t>
  </si>
  <si>
    <t xml:space="preserve">Hospital San Vicente de Paul </t>
  </si>
  <si>
    <t>Prado</t>
  </si>
  <si>
    <t>890701490-3</t>
  </si>
  <si>
    <t xml:space="preserve">Hospital La Candelaria </t>
  </si>
  <si>
    <t>Purificaciòn</t>
  </si>
  <si>
    <t>890701353-2</t>
  </si>
  <si>
    <t>Roncesvalles</t>
  </si>
  <si>
    <t>890701435-8</t>
  </si>
  <si>
    <t xml:space="preserve">Hospital San Vicente  </t>
  </si>
  <si>
    <t>Rovira</t>
  </si>
  <si>
    <t>809005719-4</t>
  </si>
  <si>
    <t xml:space="preserve">Hospital La Misericordia  </t>
  </si>
  <si>
    <t>San Antonio</t>
  </si>
  <si>
    <t>890701922-3</t>
  </si>
  <si>
    <t xml:space="preserve">Hospital Carlos Torrente Llanos </t>
  </si>
  <si>
    <t>Santa Isabel</t>
  </si>
  <si>
    <t>890701543-5</t>
  </si>
  <si>
    <t>Hospital Vito Fasael Gutierrez</t>
  </si>
  <si>
    <t>Valle San Juan</t>
  </si>
  <si>
    <t>809000383-0</t>
  </si>
  <si>
    <t>Hospital Santa Bárbara</t>
  </si>
  <si>
    <t xml:space="preserve">Venadillo </t>
  </si>
  <si>
    <t>890701010-1</t>
  </si>
  <si>
    <t xml:space="preserve">Hospital Ismael Perdomo </t>
  </si>
  <si>
    <t>Villahermosa</t>
  </si>
  <si>
    <t>890704505-9</t>
  </si>
  <si>
    <t>SUBTOTAL MUNICIPIOS CERTIFICADOS</t>
  </si>
  <si>
    <t>MUNICIPIOS NO CERTIFICADOS</t>
  </si>
  <si>
    <t xml:space="preserve">Hospital San Antonio </t>
  </si>
  <si>
    <t>Ambalema</t>
  </si>
  <si>
    <t>890702408-3</t>
  </si>
  <si>
    <t xml:space="preserve">Hospital Nelson Restrepo Martinez </t>
  </si>
  <si>
    <t>Armero-Guayabal</t>
  </si>
  <si>
    <t>800125697-2</t>
  </si>
  <si>
    <t>Hospital Nuestra Sra de Lourdes</t>
  </si>
  <si>
    <t>Ataco</t>
  </si>
  <si>
    <t>890703266-9</t>
  </si>
  <si>
    <t xml:space="preserve">Centro Salud </t>
  </si>
  <si>
    <t>Coello</t>
  </si>
  <si>
    <t>809002097-8</t>
  </si>
  <si>
    <t xml:space="preserve">Hospital Santo Domingo  </t>
  </si>
  <si>
    <t>Casabianca</t>
  </si>
  <si>
    <t>800031724-8</t>
  </si>
  <si>
    <t>Hospital San Roque</t>
  </si>
  <si>
    <t>Coyaima</t>
  </si>
  <si>
    <t>890704495-3</t>
  </si>
  <si>
    <t>Hospital Federico Arbeláez</t>
  </si>
  <si>
    <t>Cunday</t>
  </si>
  <si>
    <t>890702080-1</t>
  </si>
  <si>
    <t>Hospital San Rafael</t>
  </si>
  <si>
    <t>Dolores</t>
  </si>
  <si>
    <t>890700568-4</t>
  </si>
  <si>
    <t xml:space="preserve">Hospital San Vicente </t>
  </si>
  <si>
    <t>Fresno</t>
  </si>
  <si>
    <t>890700901-4</t>
  </si>
  <si>
    <t>Guamo</t>
  </si>
  <si>
    <t>890701715-5</t>
  </si>
  <si>
    <t>Herveo</t>
  </si>
  <si>
    <t>890700907-8</t>
  </si>
  <si>
    <t>Hospital San Juan de Dios</t>
  </si>
  <si>
    <t>Honda</t>
  </si>
  <si>
    <t>890700666-8</t>
  </si>
  <si>
    <t>Hospital Sumapaz</t>
  </si>
  <si>
    <t>Icononzo</t>
  </si>
  <si>
    <t>890702190-3</t>
  </si>
  <si>
    <t xml:space="preserve">Hospital Reina Sofia de España </t>
  </si>
  <si>
    <t>Lerida</t>
  </si>
  <si>
    <t>890706823-5</t>
  </si>
  <si>
    <t>Natagaima</t>
  </si>
  <si>
    <t>800182136-5</t>
  </si>
  <si>
    <t>Ortega</t>
  </si>
  <si>
    <t>890700967-1</t>
  </si>
  <si>
    <t>Hospital San Sebastían</t>
  </si>
  <si>
    <t>Piedras</t>
  </si>
  <si>
    <t>809005249-4</t>
  </si>
  <si>
    <t xml:space="preserve">Hospital Maria Inmaculada </t>
  </si>
  <si>
    <t>Rioblanco</t>
  </si>
  <si>
    <t>890700694-4</t>
  </si>
  <si>
    <t xml:space="preserve">Hospital San Carlos </t>
  </si>
  <si>
    <t>Saldaña</t>
  </si>
  <si>
    <t>890701300-2</t>
  </si>
  <si>
    <t>Hospital Serafin  Montaña</t>
  </si>
  <si>
    <t>San Luis</t>
  </si>
  <si>
    <t>809001086-2</t>
  </si>
  <si>
    <t xml:space="preserve">Hospital Santa Rosa de Lima </t>
  </si>
  <si>
    <t>Suarez</t>
  </si>
  <si>
    <t>809005452-3</t>
  </si>
  <si>
    <t xml:space="preserve">Hospital La Milagrosa </t>
  </si>
  <si>
    <t>Villarrica</t>
  </si>
  <si>
    <t>890702476-4</t>
  </si>
  <si>
    <t>SUBTOTAL MUNICIPIOS NO CERTIFICADOS</t>
  </si>
  <si>
    <t>SUBTOTAL I NIVEL</t>
  </si>
  <si>
    <t>II NIVEL DE ATENCION</t>
  </si>
  <si>
    <t>Hospital San Juan Bautista</t>
  </si>
  <si>
    <t>Hospital Reina Sofía de España</t>
  </si>
  <si>
    <t>Lérida</t>
  </si>
  <si>
    <t>Hospital Especializado Granja Integral</t>
  </si>
  <si>
    <t>800116719-8</t>
  </si>
  <si>
    <t>Hospital Regional</t>
  </si>
  <si>
    <t>Líbano</t>
  </si>
  <si>
    <t>Hospital La Candelaria</t>
  </si>
  <si>
    <t>SUB TOTAL II NIVEL</t>
  </si>
  <si>
    <t>III NIVEL DE ATENCION</t>
  </si>
  <si>
    <t>Hospital Federico Lleras Acosta</t>
  </si>
  <si>
    <t>890706833-8</t>
  </si>
  <si>
    <t>SUB TOTAL III NIVEL</t>
  </si>
  <si>
    <t>TOTAL DEPARTAMENTO- TOLIMA</t>
  </si>
  <si>
    <t>TOTALES</t>
  </si>
  <si>
    <t>Old Mutual</t>
  </si>
  <si>
    <t>Fosyga</t>
  </si>
  <si>
    <t xml:space="preserve"> </t>
  </si>
  <si>
    <t>SGP</t>
  </si>
  <si>
    <t>DISTRIBUCION PARTICIPACIONES EN SALUD APORTES PATRONALES 2016</t>
  </si>
  <si>
    <t>Fondo  Nacional de Ahorro</t>
  </si>
  <si>
    <t>SANDRA LILIANA TORRES DIAZ</t>
  </si>
  <si>
    <t>Secretaria de Salud del Departamento del Tolima</t>
  </si>
  <si>
    <t>Consolidó: Carlos Alberto Torres López- Profesional Universitario</t>
  </si>
  <si>
    <t>Aprobò: Thomas Leonardo Moreno Landino, Director Oferta de Servicios</t>
  </si>
  <si>
    <t>Revisò: Dr. Luis Eduardo Gonzalez, Asesor 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</si>
</sst>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_€_-;\-* #,##0\ _€_-;_-* &quot;-&quot;\ _€_-;_-@_-"/>
    <numFmt numFmtId="165" formatCode="_(* #,##0_);_(* \(#,##0\);_(* &quot;-&quot;_);_(@_)"/>
    <numFmt numFmtId="166" formatCode="_(* #,##0.00_);_(* \(#,##0.00\);_(* &quot;-&quot;??_);_(@_)"/>
    <numFmt numFmtId="167" formatCode="#,##0.0000_ ;\-#,##0.0000\ "/>
    <numFmt numFmtId="168" formatCode="0.0000000000"/>
    <numFmt numFmtId="169" formatCode="#,##0_ ;\-#,##0\ "/>
    <numFmt numFmtId="170" formatCode="_-* #,##0\ _P_t_s_-;\-* #,##0\ _P_t_s_-;_-* &quot;-&quot;\ _P_t_s_-;_-@_-"/>
    <numFmt numFmtId="171" formatCode="_(* #,##0_);_(* \(#,##0\);_(* &quot;-&quot;??_);_(@_)"/>
    <numFmt numFmtId="172" formatCode="_-* #,##0.0\ _€_-;\-* #,##0.0\ _€_-;_-* &quot;-&quot;\ _€_-;_-@_-"/>
  </numFmts>
  <fonts count="1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63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</cellStyleXfs>
  <cellXfs count="216">
    <xf numFmtId="0" fontId="0" fillId="0" borderId="0" xfId="0"/>
    <xf numFmtId="0" fontId="2" fillId="0" borderId="0" xfId="0" applyFont="1" applyFill="1" applyAlignment="1"/>
    <xf numFmtId="0" fontId="2" fillId="0" borderId="1" xfId="0" applyFont="1" applyFill="1" applyBorder="1" applyAlignment="1"/>
    <xf numFmtId="0" fontId="1" fillId="0" borderId="4" xfId="0" applyFont="1" applyFill="1" applyBorder="1"/>
    <xf numFmtId="0" fontId="4" fillId="0" borderId="6" xfId="0" applyFont="1" applyFill="1" applyBorder="1"/>
    <xf numFmtId="164" fontId="1" fillId="0" borderId="6" xfId="2" applyNumberFormat="1" applyFont="1" applyFill="1" applyBorder="1" applyAlignment="1">
      <alignment horizontal="right"/>
    </xf>
    <xf numFmtId="164" fontId="1" fillId="0" borderId="4" xfId="2" applyNumberFormat="1" applyFont="1" applyFill="1" applyBorder="1" applyAlignment="1">
      <alignment horizontal="right"/>
    </xf>
    <xf numFmtId="164" fontId="1" fillId="0" borderId="8" xfId="2" applyNumberFormat="1" applyFont="1" applyFill="1" applyBorder="1" applyAlignment="1">
      <alignment horizontal="right"/>
    </xf>
    <xf numFmtId="164" fontId="1" fillId="0" borderId="9" xfId="2" applyNumberFormat="1" applyFont="1" applyFill="1" applyBorder="1" applyAlignment="1">
      <alignment horizontal="right"/>
    </xf>
    <xf numFmtId="0" fontId="1" fillId="0" borderId="10" xfId="0" applyFont="1" applyFill="1" applyBorder="1"/>
    <xf numFmtId="0" fontId="4" fillId="0" borderId="11" xfId="0" applyFont="1" applyFill="1" applyBorder="1"/>
    <xf numFmtId="164" fontId="1" fillId="0" borderId="11" xfId="2" applyNumberFormat="1" applyFont="1" applyFill="1" applyBorder="1" applyAlignment="1">
      <alignment horizontal="right"/>
    </xf>
    <xf numFmtId="164" fontId="1" fillId="0" borderId="10" xfId="2" applyNumberFormat="1" applyFont="1" applyFill="1" applyBorder="1" applyAlignment="1">
      <alignment horizontal="right"/>
    </xf>
    <xf numFmtId="164" fontId="1" fillId="0" borderId="12" xfId="2" applyNumberFormat="1" applyFont="1" applyFill="1" applyBorder="1" applyAlignment="1">
      <alignment horizontal="right"/>
    </xf>
    <xf numFmtId="164" fontId="1" fillId="0" borderId="13" xfId="2" applyNumberFormat="1" applyFont="1" applyFill="1" applyBorder="1" applyAlignment="1">
      <alignment horizontal="right"/>
    </xf>
    <xf numFmtId="167" fontId="1" fillId="0" borderId="11" xfId="2" applyNumberFormat="1" applyFont="1" applyFill="1" applyBorder="1" applyAlignment="1">
      <alignment horizontal="right"/>
    </xf>
    <xf numFmtId="168" fontId="1" fillId="0" borderId="10" xfId="2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/>
    </xf>
    <xf numFmtId="164" fontId="1" fillId="0" borderId="11" xfId="2" applyNumberFormat="1" applyFont="1" applyFill="1" applyBorder="1" applyAlignment="1">
      <alignment horizontal="right" vertical="justify" wrapText="1"/>
    </xf>
    <xf numFmtId="164" fontId="1" fillId="0" borderId="10" xfId="2" applyNumberFormat="1" applyFont="1" applyFill="1" applyBorder="1" applyAlignment="1">
      <alignment horizontal="right" vertical="justify" wrapText="1"/>
    </xf>
    <xf numFmtId="164" fontId="1" fillId="0" borderId="12" xfId="2" applyNumberFormat="1" applyFont="1" applyFill="1" applyBorder="1" applyAlignment="1">
      <alignment horizontal="right" vertical="justify" wrapText="1"/>
    </xf>
    <xf numFmtId="164" fontId="1" fillId="0" borderId="13" xfId="2" applyNumberFormat="1" applyFont="1" applyFill="1" applyBorder="1" applyAlignment="1">
      <alignment horizontal="right" vertical="justify" wrapText="1"/>
    </xf>
    <xf numFmtId="3" fontId="1" fillId="0" borderId="11" xfId="2" applyNumberFormat="1" applyFont="1" applyFill="1" applyBorder="1" applyAlignment="1">
      <alignment horizontal="right" vertical="justify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Fill="1" applyBorder="1"/>
    <xf numFmtId="3" fontId="3" fillId="0" borderId="14" xfId="1" applyNumberFormat="1" applyFont="1" applyFill="1" applyBorder="1"/>
    <xf numFmtId="0" fontId="3" fillId="0" borderId="15" xfId="0" applyFont="1" applyFill="1" applyBorder="1"/>
    <xf numFmtId="164" fontId="1" fillId="0" borderId="15" xfId="2" applyNumberFormat="1" applyFont="1" applyFill="1" applyBorder="1" applyAlignment="1">
      <alignment horizontal="right" vertical="justify" wrapText="1"/>
    </xf>
    <xf numFmtId="3" fontId="1" fillId="0" borderId="15" xfId="2" applyNumberFormat="1" applyFont="1" applyFill="1" applyBorder="1" applyAlignment="1">
      <alignment horizontal="right" vertical="justify" wrapText="1"/>
    </xf>
    <xf numFmtId="164" fontId="1" fillId="0" borderId="14" xfId="2" applyNumberFormat="1" applyFont="1" applyFill="1" applyBorder="1" applyAlignment="1">
      <alignment horizontal="right" vertical="justify" wrapText="1"/>
    </xf>
    <xf numFmtId="164" fontId="1" fillId="0" borderId="16" xfId="2" applyNumberFormat="1" applyFont="1" applyFill="1" applyBorder="1" applyAlignment="1">
      <alignment horizontal="right" vertical="justify" wrapText="1"/>
    </xf>
    <xf numFmtId="164" fontId="1" fillId="0" borderId="17" xfId="2" applyNumberFormat="1" applyFont="1" applyFill="1" applyBorder="1" applyAlignment="1">
      <alignment horizontal="right" vertical="justify" wrapText="1"/>
    </xf>
    <xf numFmtId="164" fontId="1" fillId="0" borderId="3" xfId="2" applyNumberFormat="1" applyFont="1" applyFill="1" applyBorder="1" applyAlignment="1">
      <alignment horizontal="right" vertical="justify" wrapText="1"/>
    </xf>
    <xf numFmtId="164" fontId="1" fillId="0" borderId="2" xfId="2" applyNumberFormat="1" applyFont="1" applyFill="1" applyBorder="1" applyAlignment="1">
      <alignment horizontal="right" vertical="justify" wrapText="1"/>
    </xf>
    <xf numFmtId="0" fontId="2" fillId="0" borderId="18" xfId="0" applyFont="1" applyFill="1" applyBorder="1" applyAlignment="1">
      <alignment horizontal="center"/>
    </xf>
    <xf numFmtId="3" fontId="1" fillId="0" borderId="19" xfId="2" applyNumberFormat="1" applyFont="1" applyFill="1" applyBorder="1" applyAlignment="1">
      <alignment horizontal="right" vertical="justify" wrapText="1"/>
    </xf>
    <xf numFmtId="3" fontId="3" fillId="0" borderId="0" xfId="1" applyNumberFormat="1" applyFont="1" applyFill="1" applyBorder="1"/>
    <xf numFmtId="0" fontId="3" fillId="0" borderId="0" xfId="0" applyFont="1" applyFill="1" applyBorder="1"/>
    <xf numFmtId="164" fontId="1" fillId="0" borderId="0" xfId="2" applyNumberFormat="1" applyFont="1" applyFill="1" applyBorder="1" applyAlignment="1">
      <alignment horizontal="right" vertical="justify" wrapText="1"/>
    </xf>
    <xf numFmtId="0" fontId="6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164" fontId="0" fillId="0" borderId="0" xfId="0" applyNumberFormat="1"/>
    <xf numFmtId="0" fontId="2" fillId="0" borderId="20" xfId="0" applyFont="1" applyFill="1" applyBorder="1" applyAlignment="1">
      <alignment horizontal="center"/>
    </xf>
    <xf numFmtId="3" fontId="1" fillId="0" borderId="3" xfId="2" applyNumberFormat="1" applyFont="1" applyFill="1" applyBorder="1" applyAlignment="1">
      <alignment horizontal="right" vertical="justify" wrapText="1"/>
    </xf>
    <xf numFmtId="0" fontId="6" fillId="0" borderId="0" xfId="0" applyFont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3" fillId="0" borderId="21" xfId="0" applyFont="1" applyFill="1" applyBorder="1" applyAlignment="1">
      <alignment horizontal="centerContinuous" vertical="center" wrapText="1"/>
    </xf>
    <xf numFmtId="0" fontId="3" fillId="0" borderId="23" xfId="0" applyFont="1" applyFill="1" applyBorder="1" applyAlignment="1">
      <alignment horizontal="centerContinuous" vertical="center" wrapText="1"/>
    </xf>
    <xf numFmtId="0" fontId="3" fillId="0" borderId="24" xfId="0" applyFont="1" applyFill="1" applyBorder="1" applyAlignment="1">
      <alignment horizontal="centerContinuous" vertical="center" wrapText="1"/>
    </xf>
    <xf numFmtId="0" fontId="3" fillId="0" borderId="25" xfId="0" applyFont="1" applyFill="1" applyBorder="1" applyAlignment="1">
      <alignment horizontal="centerContinuous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6" xfId="0" applyFont="1" applyFill="1" applyBorder="1" applyAlignment="1">
      <alignment horizontal="centerContinuous" vertical="center" wrapText="1"/>
    </xf>
    <xf numFmtId="0" fontId="3" fillId="0" borderId="27" xfId="0" applyFont="1" applyFill="1" applyBorder="1" applyAlignment="1">
      <alignment horizontal="centerContinuous" vertical="center" wrapText="1"/>
    </xf>
    <xf numFmtId="172" fontId="1" fillId="0" borderId="0" xfId="2" applyNumberFormat="1" applyFont="1" applyFill="1" applyBorder="1" applyAlignment="1">
      <alignment horizontal="right" vertical="justify" wrapText="1"/>
    </xf>
    <xf numFmtId="0" fontId="3" fillId="0" borderId="21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Continuous" vertical="center" wrapText="1"/>
    </xf>
    <xf numFmtId="0" fontId="3" fillId="0" borderId="21" xfId="0" applyFont="1" applyFill="1" applyBorder="1" applyAlignment="1">
      <alignment horizontal="center"/>
    </xf>
    <xf numFmtId="164" fontId="2" fillId="0" borderId="11" xfId="2" applyNumberFormat="1" applyFont="1" applyFill="1" applyBorder="1" applyAlignment="1">
      <alignment horizontal="right" vertical="justify" wrapText="1"/>
    </xf>
    <xf numFmtId="164" fontId="1" fillId="0" borderId="29" xfId="2" applyNumberFormat="1" applyFont="1" applyFill="1" applyBorder="1" applyAlignment="1">
      <alignment horizontal="right"/>
    </xf>
    <xf numFmtId="164" fontId="1" fillId="0" borderId="29" xfId="2" applyNumberFormat="1" applyFont="1" applyFill="1" applyBorder="1" applyAlignment="1">
      <alignment horizontal="right" vertical="justify" wrapText="1"/>
    </xf>
    <xf numFmtId="164" fontId="2" fillId="0" borderId="29" xfId="2" applyNumberFormat="1" applyFont="1" applyFill="1" applyBorder="1" applyAlignment="1">
      <alignment horizontal="right" vertical="justify" wrapText="1"/>
    </xf>
    <xf numFmtId="164" fontId="2" fillId="0" borderId="16" xfId="2" applyNumberFormat="1" applyFont="1" applyFill="1" applyBorder="1" applyAlignment="1">
      <alignment horizontal="right" vertical="justify" wrapText="1"/>
    </xf>
    <xf numFmtId="0" fontId="14" fillId="0" borderId="0" xfId="0" applyFont="1" applyAlignment="1"/>
    <xf numFmtId="0" fontId="15" fillId="0" borderId="0" xfId="0" applyFont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" fillId="0" borderId="28" xfId="2" applyNumberFormat="1" applyFont="1" applyFill="1" applyBorder="1" applyAlignment="1">
      <alignment horizontal="right" vertical="justify" wrapText="1"/>
    </xf>
    <xf numFmtId="3" fontId="1" fillId="0" borderId="26" xfId="2" applyNumberFormat="1" applyFont="1" applyFill="1" applyBorder="1" applyAlignment="1">
      <alignment horizontal="right" vertical="justify" wrapText="1"/>
    </xf>
    <xf numFmtId="164" fontId="2" fillId="0" borderId="5" xfId="2" applyNumberFormat="1" applyFont="1" applyFill="1" applyBorder="1" applyAlignment="1">
      <alignment horizontal="right" vertical="justify" wrapText="1"/>
    </xf>
    <xf numFmtId="164" fontId="2" fillId="0" borderId="28" xfId="2" applyNumberFormat="1" applyFont="1" applyFill="1" applyBorder="1" applyAlignment="1">
      <alignment horizontal="right" vertical="justify" wrapText="1"/>
    </xf>
    <xf numFmtId="3" fontId="3" fillId="0" borderId="8" xfId="1" applyNumberFormat="1" applyFont="1" applyFill="1" applyBorder="1"/>
    <xf numFmtId="164" fontId="1" fillId="0" borderId="31" xfId="2" applyNumberFormat="1" applyFont="1" applyFill="1" applyBorder="1" applyAlignment="1">
      <alignment horizontal="right"/>
    </xf>
    <xf numFmtId="3" fontId="3" fillId="0" borderId="12" xfId="1" applyNumberFormat="1" applyFont="1" applyFill="1" applyBorder="1"/>
    <xf numFmtId="3" fontId="3" fillId="0" borderId="12" xfId="1" applyNumberFormat="1" applyFont="1" applyFill="1" applyBorder="1" applyAlignment="1" applyProtection="1"/>
    <xf numFmtId="3" fontId="1" fillId="0" borderId="29" xfId="2" applyNumberFormat="1" applyFont="1" applyFill="1" applyBorder="1" applyAlignment="1">
      <alignment horizontal="right" vertical="justify" wrapText="1"/>
    </xf>
    <xf numFmtId="3" fontId="3" fillId="0" borderId="12" xfId="2" applyNumberFormat="1" applyFont="1" applyFill="1" applyBorder="1" applyAlignment="1" applyProtection="1"/>
    <xf numFmtId="3" fontId="3" fillId="0" borderId="12" xfId="1" applyNumberFormat="1" applyFont="1" applyFill="1" applyBorder="1" applyAlignment="1">
      <alignment horizontal="left"/>
    </xf>
    <xf numFmtId="3" fontId="3" fillId="0" borderId="32" xfId="1" applyNumberFormat="1" applyFont="1" applyFill="1" applyBorder="1"/>
    <xf numFmtId="0" fontId="3" fillId="0" borderId="26" xfId="0" applyFont="1" applyFill="1" applyBorder="1"/>
    <xf numFmtId="164" fontId="1" fillId="0" borderId="26" xfId="2" applyNumberFormat="1" applyFont="1" applyFill="1" applyBorder="1" applyAlignment="1">
      <alignment horizontal="right" vertical="justify" wrapText="1"/>
    </xf>
    <xf numFmtId="3" fontId="1" fillId="0" borderId="30" xfId="2" applyNumberFormat="1" applyFont="1" applyFill="1" applyBorder="1" applyAlignment="1">
      <alignment horizontal="right" vertical="justify" wrapText="1"/>
    </xf>
    <xf numFmtId="3" fontId="1" fillId="0" borderId="13" xfId="2" applyNumberFormat="1" applyFont="1" applyFill="1" applyBorder="1" applyAlignment="1">
      <alignment horizontal="right" vertical="justify" wrapText="1"/>
    </xf>
    <xf numFmtId="3" fontId="1" fillId="0" borderId="33" xfId="2" applyNumberFormat="1" applyFont="1" applyFill="1" applyBorder="1" applyAlignment="1">
      <alignment horizontal="right" vertical="justify" wrapText="1"/>
    </xf>
    <xf numFmtId="3" fontId="1" fillId="0" borderId="12" xfId="2" applyNumberFormat="1" applyFont="1" applyFill="1" applyBorder="1" applyAlignment="1">
      <alignment horizontal="right" vertical="justify" wrapText="1"/>
    </xf>
    <xf numFmtId="3" fontId="1" fillId="0" borderId="32" xfId="2" applyNumberFormat="1" applyFont="1" applyFill="1" applyBorder="1" applyAlignment="1">
      <alignment horizontal="right" vertical="justify" wrapText="1"/>
    </xf>
    <xf numFmtId="3" fontId="1" fillId="0" borderId="10" xfId="2" applyNumberFormat="1" applyFont="1" applyFill="1" applyBorder="1" applyAlignment="1">
      <alignment horizontal="right" vertical="justify" wrapText="1"/>
    </xf>
    <xf numFmtId="3" fontId="1" fillId="0" borderId="18" xfId="2" applyNumberFormat="1" applyFont="1" applyFill="1" applyBorder="1" applyAlignment="1">
      <alignment horizontal="right" vertical="justify" wrapText="1"/>
    </xf>
    <xf numFmtId="164" fontId="2" fillId="0" borderId="30" xfId="2" applyNumberFormat="1" applyFont="1" applyFill="1" applyBorder="1" applyAlignment="1">
      <alignment horizontal="right" vertical="justify" wrapText="1"/>
    </xf>
    <xf numFmtId="3" fontId="4" fillId="0" borderId="12" xfId="1" applyNumberFormat="1" applyFont="1" applyFill="1" applyBorder="1" applyAlignment="1" applyProtection="1"/>
    <xf numFmtId="3" fontId="0" fillId="0" borderId="0" xfId="0" applyNumberFormat="1" applyFill="1"/>
    <xf numFmtId="166" fontId="0" fillId="0" borderId="0" xfId="0" applyNumberFormat="1" applyFill="1"/>
    <xf numFmtId="0" fontId="0" fillId="0" borderId="0" xfId="0" applyFill="1"/>
    <xf numFmtId="10" fontId="1" fillId="0" borderId="11" xfId="2" applyNumberFormat="1" applyFont="1" applyFill="1" applyBorder="1" applyAlignment="1">
      <alignment horizontal="right" vertical="justify" wrapText="1"/>
    </xf>
    <xf numFmtId="171" fontId="13" fillId="0" borderId="11" xfId="1" applyNumberFormat="1" applyFont="1" applyFill="1" applyBorder="1"/>
    <xf numFmtId="171" fontId="13" fillId="0" borderId="12" xfId="1" applyNumberFormat="1" applyFont="1" applyFill="1" applyBorder="1"/>
    <xf numFmtId="3" fontId="1" fillId="0" borderId="12" xfId="0" applyNumberFormat="1" applyFont="1" applyFill="1" applyBorder="1"/>
    <xf numFmtId="0" fontId="1" fillId="0" borderId="11" xfId="0" applyFont="1" applyFill="1" applyBorder="1"/>
    <xf numFmtId="3" fontId="13" fillId="0" borderId="12" xfId="1" applyNumberFormat="1" applyFont="1" applyFill="1" applyBorder="1" applyAlignment="1">
      <alignment horizontal="right"/>
    </xf>
    <xf numFmtId="3" fontId="13" fillId="0" borderId="11" xfId="1" applyNumberFormat="1" applyFont="1" applyFill="1" applyBorder="1" applyAlignment="1">
      <alignment horizontal="right"/>
    </xf>
    <xf numFmtId="3" fontId="13" fillId="0" borderId="11" xfId="1" applyNumberFormat="1" applyFont="1" applyFill="1" applyBorder="1" applyAlignment="1"/>
    <xf numFmtId="3" fontId="13" fillId="0" borderId="12" xfId="1" applyNumberFormat="1" applyFont="1" applyFill="1" applyBorder="1"/>
    <xf numFmtId="3" fontId="13" fillId="0" borderId="11" xfId="1" applyNumberFormat="1" applyFont="1" applyFill="1" applyBorder="1"/>
    <xf numFmtId="3" fontId="1" fillId="0" borderId="11" xfId="1" applyNumberFormat="1" applyFont="1" applyFill="1" applyBorder="1" applyAlignment="1">
      <alignment horizontal="right" vertical="justify" wrapText="1"/>
    </xf>
    <xf numFmtId="164" fontId="12" fillId="0" borderId="11" xfId="2" applyNumberFormat="1" applyFont="1" applyFill="1" applyBorder="1" applyAlignment="1">
      <alignment horizontal="right" vertical="justify" wrapText="1"/>
    </xf>
    <xf numFmtId="3" fontId="13" fillId="0" borderId="11" xfId="0" applyNumberFormat="1" applyFont="1" applyFill="1" applyBorder="1"/>
    <xf numFmtId="3" fontId="13" fillId="0" borderId="12" xfId="0" applyNumberFormat="1" applyFont="1" applyFill="1" applyBorder="1"/>
    <xf numFmtId="170" fontId="13" fillId="0" borderId="12" xfId="2" applyNumberFormat="1" applyFont="1" applyFill="1" applyBorder="1" applyAlignment="1">
      <alignment horizontal="right"/>
    </xf>
    <xf numFmtId="170" fontId="13" fillId="0" borderId="11" xfId="2" applyNumberFormat="1" applyFont="1" applyFill="1" applyBorder="1" applyAlignment="1">
      <alignment horizontal="right"/>
    </xf>
    <xf numFmtId="3" fontId="8" fillId="0" borderId="11" xfId="0" applyNumberFormat="1" applyFont="1" applyFill="1" applyBorder="1"/>
    <xf numFmtId="3" fontId="8" fillId="0" borderId="12" xfId="0" applyNumberFormat="1" applyFont="1" applyFill="1" applyBorder="1"/>
    <xf numFmtId="3" fontId="5" fillId="0" borderId="12" xfId="1" applyNumberFormat="1" applyFont="1" applyFill="1" applyBorder="1" applyAlignment="1" applyProtection="1"/>
    <xf numFmtId="3" fontId="16" fillId="0" borderId="11" xfId="0" applyNumberFormat="1" applyFont="1" applyFill="1" applyBorder="1"/>
    <xf numFmtId="3" fontId="16" fillId="0" borderId="12" xfId="0" applyNumberFormat="1" applyFont="1" applyFill="1" applyBorder="1"/>
    <xf numFmtId="3" fontId="1" fillId="0" borderId="11" xfId="0" applyNumberFormat="1" applyFont="1" applyFill="1" applyBorder="1"/>
    <xf numFmtId="171" fontId="1" fillId="0" borderId="11" xfId="1" applyNumberFormat="1" applyFont="1" applyFill="1" applyBorder="1" applyAlignment="1">
      <alignment horizontal="right"/>
    </xf>
    <xf numFmtId="171" fontId="1" fillId="0" borderId="12" xfId="1" applyNumberFormat="1" applyFont="1" applyFill="1" applyBorder="1"/>
    <xf numFmtId="171" fontId="1" fillId="0" borderId="11" xfId="1" applyNumberFormat="1" applyFont="1" applyFill="1" applyBorder="1"/>
    <xf numFmtId="171" fontId="1" fillId="0" borderId="12" xfId="1" applyNumberFormat="1" applyFont="1" applyFill="1" applyBorder="1" applyAlignment="1">
      <alignment horizontal="right"/>
    </xf>
    <xf numFmtId="3" fontId="1" fillId="0" borderId="29" xfId="0" applyNumberFormat="1" applyFont="1" applyFill="1" applyBorder="1"/>
    <xf numFmtId="3" fontId="4" fillId="0" borderId="12" xfId="1" applyNumberFormat="1" applyFont="1" applyFill="1" applyBorder="1" applyAlignment="1">
      <alignment horizontal="left"/>
    </xf>
    <xf numFmtId="169" fontId="1" fillId="0" borderId="11" xfId="2" applyNumberFormat="1" applyFont="1" applyFill="1" applyBorder="1" applyAlignment="1">
      <alignment horizontal="right" vertical="justify" wrapText="1"/>
    </xf>
    <xf numFmtId="3" fontId="4" fillId="0" borderId="12" xfId="1" applyNumberFormat="1" applyFont="1" applyFill="1" applyBorder="1"/>
    <xf numFmtId="0" fontId="17" fillId="0" borderId="0" xfId="0" applyFont="1" applyAlignment="1"/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171" fontId="1" fillId="0" borderId="0" xfId="1" applyNumberFormat="1" applyFont="1" applyFill="1" applyBorder="1" applyAlignment="1">
      <alignment horizontal="right" vertical="justify" wrapText="1"/>
    </xf>
    <xf numFmtId="171" fontId="18" fillId="0" borderId="0" xfId="1" applyNumberFormat="1" applyFont="1" applyFill="1" applyBorder="1" applyAlignment="1">
      <alignment horizontal="right" vertical="justify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2" fillId="3" borderId="0" xfId="0" applyFont="1" applyFill="1" applyAlignment="1"/>
    <xf numFmtId="0" fontId="2" fillId="3" borderId="1" xfId="0" applyFont="1" applyFill="1" applyBorder="1" applyAlignment="1"/>
    <xf numFmtId="0" fontId="3" fillId="3" borderId="19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/>
    <xf numFmtId="0" fontId="3" fillId="3" borderId="21" xfId="0" applyFont="1" applyFill="1" applyBorder="1" applyAlignment="1">
      <alignment horizontal="center"/>
    </xf>
    <xf numFmtId="164" fontId="1" fillId="3" borderId="6" xfId="2" applyNumberFormat="1" applyFont="1" applyFill="1" applyBorder="1" applyAlignment="1">
      <alignment horizontal="right"/>
    </xf>
    <xf numFmtId="164" fontId="1" fillId="3" borderId="31" xfId="2" applyNumberFormat="1" applyFont="1" applyFill="1" applyBorder="1" applyAlignment="1">
      <alignment horizontal="right"/>
    </xf>
    <xf numFmtId="164" fontId="1" fillId="3" borderId="11" xfId="2" applyNumberFormat="1" applyFont="1" applyFill="1" applyBorder="1" applyAlignment="1">
      <alignment horizontal="right"/>
    </xf>
    <xf numFmtId="164" fontId="1" fillId="3" borderId="29" xfId="2" applyNumberFormat="1" applyFont="1" applyFill="1" applyBorder="1" applyAlignment="1">
      <alignment horizontal="right"/>
    </xf>
    <xf numFmtId="164" fontId="1" fillId="3" borderId="11" xfId="2" applyNumberFormat="1" applyFont="1" applyFill="1" applyBorder="1" applyAlignment="1">
      <alignment horizontal="right" vertical="justify" wrapText="1"/>
    </xf>
    <xf numFmtId="164" fontId="1" fillId="3" borderId="29" xfId="2" applyNumberFormat="1" applyFont="1" applyFill="1" applyBorder="1" applyAlignment="1">
      <alignment horizontal="right" vertical="justify" wrapText="1"/>
    </xf>
    <xf numFmtId="3" fontId="1" fillId="3" borderId="11" xfId="2" applyNumberFormat="1" applyFont="1" applyFill="1" applyBorder="1" applyAlignment="1">
      <alignment horizontal="right" vertical="justify" wrapText="1"/>
    </xf>
    <xf numFmtId="164" fontId="1" fillId="3" borderId="3" xfId="2" applyNumberFormat="1" applyFont="1" applyFill="1" applyBorder="1" applyAlignment="1">
      <alignment horizontal="right" vertical="justify" wrapText="1"/>
    </xf>
    <xf numFmtId="164" fontId="2" fillId="3" borderId="16" xfId="2" applyNumberFormat="1" applyFont="1" applyFill="1" applyBorder="1" applyAlignment="1">
      <alignment horizontal="right" vertical="justify" wrapText="1"/>
    </xf>
    <xf numFmtId="164" fontId="2" fillId="3" borderId="28" xfId="2" applyNumberFormat="1" applyFont="1" applyFill="1" applyBorder="1" applyAlignment="1">
      <alignment horizontal="right" vertical="justify" wrapText="1"/>
    </xf>
    <xf numFmtId="164" fontId="1" fillId="3" borderId="0" xfId="2" applyNumberFormat="1" applyFont="1" applyFill="1" applyBorder="1" applyAlignment="1">
      <alignment horizontal="right" vertical="justify" wrapText="1"/>
    </xf>
    <xf numFmtId="164" fontId="2" fillId="3" borderId="5" xfId="2" applyNumberFormat="1" applyFont="1" applyFill="1" applyBorder="1" applyAlignment="1">
      <alignment horizontal="right" vertical="justify" wrapText="1"/>
    </xf>
    <xf numFmtId="172" fontId="1" fillId="3" borderId="0" xfId="2" applyNumberFormat="1" applyFont="1" applyFill="1" applyBorder="1" applyAlignment="1">
      <alignment horizontal="right" vertical="justify" wrapText="1"/>
    </xf>
    <xf numFmtId="0" fontId="0" fillId="3" borderId="0" xfId="0" applyFill="1"/>
    <xf numFmtId="164" fontId="2" fillId="3" borderId="11" xfId="2" applyNumberFormat="1" applyFont="1" applyFill="1" applyBorder="1" applyAlignment="1">
      <alignment horizontal="right" vertical="justify" wrapText="1"/>
    </xf>
    <xf numFmtId="164" fontId="0" fillId="3" borderId="0" xfId="0" applyNumberFormat="1" applyFill="1"/>
    <xf numFmtId="0" fontId="3" fillId="3" borderId="27" xfId="0" applyFont="1" applyFill="1" applyBorder="1" applyAlignment="1">
      <alignment horizontal="center" vertical="center" wrapText="1"/>
    </xf>
    <xf numFmtId="164" fontId="1" fillId="3" borderId="4" xfId="2" applyNumberFormat="1" applyFont="1" applyFill="1" applyBorder="1" applyAlignment="1">
      <alignment horizontal="right"/>
    </xf>
    <xf numFmtId="164" fontId="1" fillId="3" borderId="10" xfId="2" applyNumberFormat="1" applyFont="1" applyFill="1" applyBorder="1" applyAlignment="1">
      <alignment horizontal="right"/>
    </xf>
    <xf numFmtId="164" fontId="1" fillId="3" borderId="10" xfId="2" applyNumberFormat="1" applyFont="1" applyFill="1" applyBorder="1" applyAlignment="1">
      <alignment horizontal="right" vertical="justify" wrapText="1"/>
    </xf>
    <xf numFmtId="164" fontId="1" fillId="3" borderId="16" xfId="2" applyNumberFormat="1" applyFont="1" applyFill="1" applyBorder="1" applyAlignment="1">
      <alignment horizontal="right" vertical="justify" wrapText="1"/>
    </xf>
    <xf numFmtId="0" fontId="3" fillId="3" borderId="2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168" fontId="1" fillId="3" borderId="10" xfId="2" applyNumberFormat="1" applyFont="1" applyFill="1" applyBorder="1" applyAlignment="1">
      <alignment horizontal="right"/>
    </xf>
    <xf numFmtId="164" fontId="1" fillId="3" borderId="9" xfId="2" applyNumberFormat="1" applyFont="1" applyFill="1" applyBorder="1" applyAlignment="1">
      <alignment horizontal="right"/>
    </xf>
    <xf numFmtId="164" fontId="1" fillId="3" borderId="13" xfId="2" applyNumberFormat="1" applyFont="1" applyFill="1" applyBorder="1" applyAlignment="1">
      <alignment horizontal="right"/>
    </xf>
    <xf numFmtId="164" fontId="1" fillId="3" borderId="13" xfId="2" applyNumberFormat="1" applyFont="1" applyFill="1" applyBorder="1" applyAlignment="1">
      <alignment horizontal="right" vertical="justify" wrapText="1"/>
    </xf>
    <xf numFmtId="0" fontId="9" fillId="3" borderId="0" xfId="0" applyFont="1" applyFill="1" applyAlignment="1"/>
    <xf numFmtId="0" fontId="3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3" fontId="3" fillId="3" borderId="12" xfId="1" applyNumberFormat="1" applyFont="1" applyFill="1" applyBorder="1" applyAlignment="1" applyProtection="1"/>
    <xf numFmtId="0" fontId="3" fillId="3" borderId="11" xfId="0" applyFont="1" applyFill="1" applyBorder="1"/>
    <xf numFmtId="3" fontId="0" fillId="3" borderId="0" xfId="0" applyNumberFormat="1" applyFill="1"/>
    <xf numFmtId="166" fontId="0" fillId="3" borderId="0" xfId="0" applyNumberFormat="1" applyFill="1"/>
    <xf numFmtId="0" fontId="1" fillId="3" borderId="10" xfId="0" applyFont="1" applyFill="1" applyBorder="1" applyAlignment="1">
      <alignment horizontal="center"/>
    </xf>
    <xf numFmtId="3" fontId="3" fillId="3" borderId="12" xfId="1" applyNumberFormat="1" applyFont="1" applyFill="1" applyBorder="1"/>
    <xf numFmtId="0" fontId="4" fillId="3" borderId="11" xfId="0" applyFont="1" applyFill="1" applyBorder="1"/>
    <xf numFmtId="164" fontId="1" fillId="3" borderId="12" xfId="2" applyNumberFormat="1" applyFont="1" applyFill="1" applyBorder="1" applyAlignment="1">
      <alignment horizontal="right" vertical="justify" wrapText="1"/>
    </xf>
    <xf numFmtId="3" fontId="3" fillId="3" borderId="12" xfId="2" applyNumberFormat="1" applyFont="1" applyFill="1" applyBorder="1" applyAlignment="1" applyProtection="1"/>
    <xf numFmtId="3" fontId="3" fillId="3" borderId="12" xfId="1" applyNumberFormat="1" applyFont="1" applyFill="1" applyBorder="1" applyAlignment="1">
      <alignment horizontal="left"/>
    </xf>
    <xf numFmtId="3" fontId="3" fillId="3" borderId="32" xfId="1" applyNumberFormat="1" applyFont="1" applyFill="1" applyBorder="1"/>
    <xf numFmtId="0" fontId="3" fillId="3" borderId="26" xfId="0" applyFont="1" applyFill="1" applyBorder="1"/>
    <xf numFmtId="164" fontId="1" fillId="3" borderId="26" xfId="2" applyNumberFormat="1" applyFont="1" applyFill="1" applyBorder="1" applyAlignment="1">
      <alignment horizontal="right" vertical="justify" wrapText="1"/>
    </xf>
    <xf numFmtId="0" fontId="2" fillId="3" borderId="18" xfId="0" applyFont="1" applyFill="1" applyBorder="1" applyAlignment="1">
      <alignment horizontal="center"/>
    </xf>
    <xf numFmtId="3" fontId="3" fillId="3" borderId="14" xfId="1" applyNumberFormat="1" applyFont="1" applyFill="1" applyBorder="1"/>
    <xf numFmtId="0" fontId="3" fillId="3" borderId="15" xfId="0" applyFont="1" applyFill="1" applyBorder="1"/>
    <xf numFmtId="164" fontId="1" fillId="3" borderId="15" xfId="2" applyNumberFormat="1" applyFont="1" applyFill="1" applyBorder="1" applyAlignment="1">
      <alignment horizontal="right" vertical="justify" wrapText="1"/>
    </xf>
    <xf numFmtId="3" fontId="2" fillId="3" borderId="11" xfId="2" applyNumberFormat="1" applyFont="1" applyFill="1" applyBorder="1" applyAlignment="1">
      <alignment horizontal="right" vertical="justify" wrapText="1"/>
    </xf>
    <xf numFmtId="3" fontId="2" fillId="3" borderId="26" xfId="2" applyNumberFormat="1" applyFont="1" applyFill="1" applyBorder="1" applyAlignment="1">
      <alignment horizontal="right" vertical="justify" wrapText="1"/>
    </xf>
    <xf numFmtId="3" fontId="2" fillId="3" borderId="19" xfId="2" applyNumberFormat="1" applyFont="1" applyFill="1" applyBorder="1" applyAlignment="1">
      <alignment horizontal="right" vertical="justify" wrapText="1"/>
    </xf>
    <xf numFmtId="164" fontId="6" fillId="0" borderId="0" xfId="0" applyNumberFormat="1" applyFont="1" applyAlignment="1">
      <alignment horizontal="left"/>
    </xf>
    <xf numFmtId="0" fontId="3" fillId="5" borderId="2" xfId="0" applyFont="1" applyFill="1" applyBorder="1" applyAlignment="1">
      <alignment horizontal="centerContinuous"/>
    </xf>
    <xf numFmtId="0" fontId="3" fillId="5" borderId="3" xfId="0" applyFont="1" applyFill="1" applyBorder="1" applyAlignment="1">
      <alignment horizontal="centerContinuous"/>
    </xf>
    <xf numFmtId="0" fontId="3" fillId="6" borderId="2" xfId="0" applyFont="1" applyFill="1" applyBorder="1" applyAlignment="1">
      <alignment horizontal="centerContinuous"/>
    </xf>
    <xf numFmtId="0" fontId="3" fillId="6" borderId="3" xfId="0" applyFont="1" applyFill="1" applyBorder="1" applyAlignment="1">
      <alignment horizontal="centerContinuous"/>
    </xf>
    <xf numFmtId="0" fontId="3" fillId="5" borderId="23" xfId="0" applyFont="1" applyFill="1" applyBorder="1" applyAlignment="1">
      <alignment horizontal="centerContinuous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Continuous" vertical="center" wrapText="1"/>
    </xf>
    <xf numFmtId="0" fontId="3" fillId="6" borderId="2" xfId="0" applyFont="1" applyFill="1" applyBorder="1" applyAlignment="1"/>
    <xf numFmtId="0" fontId="3" fillId="6" borderId="3" xfId="0" applyFont="1" applyFill="1" applyBorder="1" applyAlignment="1"/>
    <xf numFmtId="0" fontId="3" fillId="6" borderId="19" xfId="0" applyFont="1" applyFill="1" applyBorder="1" applyAlignment="1">
      <alignment horizontal="centerContinuous"/>
    </xf>
  </cellXfs>
  <cellStyles count="4">
    <cellStyle name="Millares" xfId="1" builtinId="3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I84"/>
  <sheetViews>
    <sheetView tabSelected="1" zoomScale="115" zoomScaleNormal="115" workbookViewId="0">
      <pane xSplit="4" ySplit="5" topLeftCell="M6" activePane="bottomRight" state="frozen"/>
      <selection pane="topRight" activeCell="E1" sqref="E1"/>
      <selection pane="bottomLeft" activeCell="A7" sqref="A7"/>
      <selection pane="bottomRight" activeCell="D9" sqref="D9"/>
    </sheetView>
  </sheetViews>
  <sheetFormatPr baseColWidth="10" defaultRowHeight="15" x14ac:dyDescent="0.25"/>
  <cols>
    <col min="1" max="1" width="3.28515625" customWidth="1"/>
    <col min="2" max="2" width="20.5703125" customWidth="1"/>
    <col min="3" max="3" width="11.140625" customWidth="1"/>
    <col min="4" max="4" width="11.85546875" customWidth="1"/>
    <col min="5" max="5" width="14.85546875" customWidth="1"/>
    <col min="6" max="6" width="11.85546875" bestFit="1" customWidth="1"/>
    <col min="7" max="7" width="11.5703125" bestFit="1" customWidth="1"/>
    <col min="8" max="8" width="10.5703125" bestFit="1" customWidth="1"/>
    <col min="9" max="9" width="11.5703125" bestFit="1" customWidth="1"/>
    <col min="10" max="10" width="12.5703125" bestFit="1" customWidth="1"/>
    <col min="11" max="11" width="15.42578125" bestFit="1" customWidth="1"/>
    <col min="12" max="12" width="14.5703125" customWidth="1"/>
    <col min="13" max="13" width="12.85546875" customWidth="1"/>
    <col min="14" max="14" width="11.7109375" customWidth="1"/>
    <col min="15" max="15" width="11.5703125" customWidth="1"/>
    <col min="16" max="17" width="14" bestFit="1" customWidth="1"/>
    <col min="18" max="18" width="11.5703125" bestFit="1" customWidth="1"/>
    <col min="19" max="19" width="13" bestFit="1" customWidth="1"/>
    <col min="20" max="21" width="12.5703125" bestFit="1" customWidth="1"/>
    <col min="22" max="22" width="10.5703125" bestFit="1" customWidth="1"/>
    <col min="23" max="23" width="12.5703125" bestFit="1" customWidth="1"/>
    <col min="24" max="24" width="10.5703125" bestFit="1" customWidth="1"/>
    <col min="25" max="25" width="11.42578125" hidden="1" customWidth="1"/>
    <col min="26" max="26" width="14" bestFit="1" customWidth="1"/>
    <col min="27" max="27" width="11.5703125" bestFit="1" customWidth="1"/>
    <col min="28" max="28" width="12.5703125" bestFit="1" customWidth="1"/>
    <col min="29" max="31" width="11.5703125" bestFit="1" customWidth="1"/>
    <col min="32" max="32" width="12.5703125" bestFit="1" customWidth="1"/>
    <col min="33" max="33" width="16.42578125" bestFit="1" customWidth="1"/>
    <col min="34" max="34" width="18.7109375" customWidth="1"/>
    <col min="35" max="35" width="18.5703125" customWidth="1"/>
  </cols>
  <sheetData>
    <row r="1" spans="1:35" x14ac:dyDescent="0.25">
      <c r="A1" s="46"/>
      <c r="C1" s="1"/>
      <c r="E1" s="68" t="s">
        <v>195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5">
      <c r="A2" s="46"/>
      <c r="C2" s="1"/>
      <c r="D2" s="1"/>
      <c r="E2" s="68" t="s"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 ht="15.75" thickBot="1" x14ac:dyDescent="0.3">
      <c r="A3" s="47"/>
      <c r="C3" s="2"/>
      <c r="D3" s="2"/>
      <c r="E3" s="69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5" ht="15.75" thickBot="1" x14ac:dyDescent="0.3">
      <c r="A4" s="131" t="s">
        <v>2</v>
      </c>
      <c r="B4" s="131" t="s">
        <v>3</v>
      </c>
      <c r="C4" s="131" t="s">
        <v>4</v>
      </c>
      <c r="D4" s="131" t="s">
        <v>5</v>
      </c>
      <c r="E4" s="206" t="s">
        <v>6</v>
      </c>
      <c r="F4" s="207"/>
      <c r="G4" s="207"/>
      <c r="H4" s="207"/>
      <c r="I4" s="207"/>
      <c r="J4" s="207"/>
      <c r="K4" s="204" t="s">
        <v>7</v>
      </c>
      <c r="L4" s="205"/>
      <c r="M4" s="205"/>
      <c r="N4" s="205"/>
      <c r="O4" s="208"/>
      <c r="P4" s="208"/>
      <c r="Q4" s="213"/>
      <c r="R4" s="214"/>
      <c r="S4" s="207" t="s">
        <v>8</v>
      </c>
      <c r="T4" s="207"/>
      <c r="U4" s="207"/>
      <c r="V4" s="207"/>
      <c r="W4" s="207"/>
      <c r="X4" s="207"/>
      <c r="Y4" s="207"/>
      <c r="Z4" s="215"/>
      <c r="AA4" s="209" t="s">
        <v>9</v>
      </c>
      <c r="AB4" s="210"/>
      <c r="AC4" s="210"/>
      <c r="AD4" s="210"/>
      <c r="AE4" s="210"/>
      <c r="AF4" s="211"/>
      <c r="AG4" s="212" t="s">
        <v>10</v>
      </c>
    </row>
    <row r="5" spans="1:35" ht="24" customHeight="1" thickBot="1" x14ac:dyDescent="0.3">
      <c r="A5" s="132"/>
      <c r="B5" s="132"/>
      <c r="C5" s="132"/>
      <c r="D5" s="132"/>
      <c r="E5" s="48" t="s">
        <v>196</v>
      </c>
      <c r="F5" s="49" t="s">
        <v>11</v>
      </c>
      <c r="G5" s="50" t="s">
        <v>12</v>
      </c>
      <c r="H5" s="49" t="s">
        <v>13</v>
      </c>
      <c r="I5" s="50" t="s">
        <v>191</v>
      </c>
      <c r="J5" s="48" t="s">
        <v>14</v>
      </c>
      <c r="K5" s="51" t="s">
        <v>15</v>
      </c>
      <c r="L5" s="52" t="s">
        <v>16</v>
      </c>
      <c r="M5" s="53" t="s">
        <v>12</v>
      </c>
      <c r="N5" s="53" t="s">
        <v>13</v>
      </c>
      <c r="O5" s="57" t="s">
        <v>191</v>
      </c>
      <c r="P5" s="59" t="s">
        <v>14</v>
      </c>
      <c r="Q5" s="49" t="s">
        <v>17</v>
      </c>
      <c r="R5" s="54" t="s">
        <v>18</v>
      </c>
      <c r="S5" s="54" t="s">
        <v>19</v>
      </c>
      <c r="T5" s="54" t="s">
        <v>20</v>
      </c>
      <c r="U5" s="58" t="s">
        <v>21</v>
      </c>
      <c r="V5" s="54" t="s">
        <v>192</v>
      </c>
      <c r="W5" s="54" t="s">
        <v>22</v>
      </c>
      <c r="X5" s="48" t="s">
        <v>23</v>
      </c>
      <c r="Y5" s="48" t="s">
        <v>24</v>
      </c>
      <c r="Z5" s="54" t="s">
        <v>25</v>
      </c>
      <c r="AA5" s="54" t="s">
        <v>26</v>
      </c>
      <c r="AB5" s="54" t="s">
        <v>27</v>
      </c>
      <c r="AC5" s="48" t="s">
        <v>28</v>
      </c>
      <c r="AD5" s="48" t="s">
        <v>29</v>
      </c>
      <c r="AE5" s="48" t="s">
        <v>24</v>
      </c>
      <c r="AF5" s="56" t="s">
        <v>14</v>
      </c>
      <c r="AG5" s="60" t="s">
        <v>30</v>
      </c>
    </row>
    <row r="6" spans="1:35" ht="12" customHeight="1" x14ac:dyDescent="0.25">
      <c r="A6" s="3"/>
      <c r="B6" s="74" t="s">
        <v>31</v>
      </c>
      <c r="C6" s="4"/>
      <c r="D6" s="4"/>
      <c r="E6" s="5"/>
      <c r="F6" s="5"/>
      <c r="G6" s="5"/>
      <c r="H6" s="5"/>
      <c r="I6" s="75"/>
      <c r="J6" s="8"/>
      <c r="K6" s="7"/>
      <c r="L6" s="5"/>
      <c r="M6" s="5"/>
      <c r="N6" s="5"/>
      <c r="O6" s="5"/>
      <c r="P6" s="6"/>
      <c r="Q6" s="7"/>
      <c r="R6" s="5"/>
      <c r="S6" s="5"/>
      <c r="T6" s="5"/>
      <c r="U6" s="5"/>
      <c r="V6" s="5"/>
      <c r="W6" s="5"/>
      <c r="X6" s="75"/>
      <c r="Y6" s="8"/>
      <c r="Z6" s="6"/>
      <c r="AA6" s="7"/>
      <c r="AB6" s="5"/>
      <c r="AC6" s="5"/>
      <c r="AD6" s="5"/>
      <c r="AE6" s="5"/>
      <c r="AF6" s="5"/>
      <c r="AG6" s="75"/>
    </row>
    <row r="7" spans="1:35" ht="12" customHeight="1" x14ac:dyDescent="0.25">
      <c r="A7" s="9"/>
      <c r="B7" s="76" t="s">
        <v>32</v>
      </c>
      <c r="C7" s="10"/>
      <c r="D7" s="10"/>
      <c r="E7" s="11"/>
      <c r="F7" s="11"/>
      <c r="G7" s="11"/>
      <c r="H7" s="11"/>
      <c r="I7" s="62"/>
      <c r="J7" s="14"/>
      <c r="K7" s="13"/>
      <c r="L7" s="11"/>
      <c r="M7" s="15"/>
      <c r="N7" s="11"/>
      <c r="O7" s="11"/>
      <c r="P7" s="16"/>
      <c r="Q7" s="13"/>
      <c r="R7" s="11"/>
      <c r="S7" s="11"/>
      <c r="T7" s="11"/>
      <c r="U7" s="11"/>
      <c r="V7" s="11"/>
      <c r="W7" s="11"/>
      <c r="X7" s="62"/>
      <c r="Y7" s="14"/>
      <c r="Z7" s="12"/>
      <c r="AA7" s="13"/>
      <c r="AB7" s="11"/>
      <c r="AC7" s="11"/>
      <c r="AD7" s="11"/>
      <c r="AE7" s="11"/>
      <c r="AF7" s="11"/>
      <c r="AG7" s="62"/>
    </row>
    <row r="8" spans="1:35" s="95" customFormat="1" ht="12" customHeight="1" x14ac:dyDescent="0.25">
      <c r="A8" s="17">
        <v>1</v>
      </c>
      <c r="B8" s="92" t="s">
        <v>33</v>
      </c>
      <c r="C8" s="10" t="s">
        <v>34</v>
      </c>
      <c r="D8" s="18" t="s">
        <v>35</v>
      </c>
      <c r="E8" s="18">
        <v>33176300</v>
      </c>
      <c r="F8" s="18"/>
      <c r="G8" s="18"/>
      <c r="H8" s="18"/>
      <c r="I8" s="63"/>
      <c r="J8" s="21">
        <f>SUM(E8:I8)</f>
        <v>33176300</v>
      </c>
      <c r="K8" s="20">
        <v>28755140</v>
      </c>
      <c r="L8" s="18"/>
      <c r="M8" s="18">
        <v>8136569</v>
      </c>
      <c r="N8" s="18"/>
      <c r="O8" s="18"/>
      <c r="P8" s="19">
        <f t="shared" ref="P8:P32" si="0">SUM(K8:O8)</f>
        <v>36891709</v>
      </c>
      <c r="Q8" s="20">
        <v>3639243</v>
      </c>
      <c r="R8" s="18"/>
      <c r="S8" s="18">
        <v>4526620</v>
      </c>
      <c r="T8" s="18">
        <v>14202276</v>
      </c>
      <c r="U8" s="18">
        <v>2718224</v>
      </c>
      <c r="V8" s="18"/>
      <c r="W8" s="18"/>
      <c r="X8" s="63"/>
      <c r="Y8" s="21"/>
      <c r="Z8" s="19">
        <f t="shared" ref="Z8:Z29" si="1">SUM(Q8:Y8)</f>
        <v>25086363</v>
      </c>
      <c r="AA8" s="20"/>
      <c r="AB8" s="18">
        <v>5496415</v>
      </c>
      <c r="AC8" s="18"/>
      <c r="AD8" s="18"/>
      <c r="AE8" s="18"/>
      <c r="AF8" s="18">
        <f t="shared" ref="AF8:AF21" si="2">SUM(AA8:AE8)</f>
        <v>5496415</v>
      </c>
      <c r="AG8" s="63">
        <f t="shared" ref="AG8:AG32" si="3">SUM(+Z8+P8+J8+AF8)</f>
        <v>100650787</v>
      </c>
      <c r="AH8" s="93"/>
      <c r="AI8" s="94"/>
    </row>
    <row r="9" spans="1:35" s="95" customFormat="1" ht="12" customHeight="1" x14ac:dyDescent="0.25">
      <c r="A9" s="17">
        <v>2</v>
      </c>
      <c r="B9" s="92" t="s">
        <v>36</v>
      </c>
      <c r="C9" s="10" t="s">
        <v>37</v>
      </c>
      <c r="D9" s="18" t="s">
        <v>38</v>
      </c>
      <c r="E9" s="18">
        <v>19728415</v>
      </c>
      <c r="F9" s="96"/>
      <c r="G9" s="18"/>
      <c r="H9" s="18"/>
      <c r="I9" s="63"/>
      <c r="J9" s="21">
        <f t="shared" ref="J9:J31" si="4">SUM(E9:I9)</f>
        <v>19728415</v>
      </c>
      <c r="K9" s="20">
        <v>4822442</v>
      </c>
      <c r="L9" s="18"/>
      <c r="M9" s="18">
        <v>17270216</v>
      </c>
      <c r="N9" s="18"/>
      <c r="O9" s="18"/>
      <c r="P9" s="19">
        <f t="shared" si="0"/>
        <v>22092658</v>
      </c>
      <c r="Q9" s="20">
        <v>5010010</v>
      </c>
      <c r="R9" s="18"/>
      <c r="S9" s="18"/>
      <c r="T9" s="18">
        <v>7974207</v>
      </c>
      <c r="U9" s="18">
        <v>2349868</v>
      </c>
      <c r="V9" s="18"/>
      <c r="W9" s="18">
        <v>1383271</v>
      </c>
      <c r="X9" s="63"/>
      <c r="Y9" s="21"/>
      <c r="Z9" s="19">
        <f t="shared" si="1"/>
        <v>16717356</v>
      </c>
      <c r="AA9" s="20"/>
      <c r="AB9" s="18">
        <v>3914201</v>
      </c>
      <c r="AC9" s="18"/>
      <c r="AD9" s="18"/>
      <c r="AE9" s="18"/>
      <c r="AF9" s="18">
        <f t="shared" si="2"/>
        <v>3914201</v>
      </c>
      <c r="AG9" s="63">
        <f t="shared" si="3"/>
        <v>62452630</v>
      </c>
      <c r="AH9" s="93"/>
      <c r="AI9" s="94"/>
    </row>
    <row r="10" spans="1:35" s="95" customFormat="1" ht="12" customHeight="1" x14ac:dyDescent="0.25">
      <c r="A10" s="17">
        <v>3</v>
      </c>
      <c r="B10" s="92" t="s">
        <v>39</v>
      </c>
      <c r="C10" s="10" t="s">
        <v>40</v>
      </c>
      <c r="D10" s="18" t="s">
        <v>41</v>
      </c>
      <c r="E10" s="18">
        <v>51500000</v>
      </c>
      <c r="F10" s="18"/>
      <c r="G10" s="18"/>
      <c r="H10" s="18"/>
      <c r="I10" s="63"/>
      <c r="J10" s="21">
        <f t="shared" si="4"/>
        <v>51500000</v>
      </c>
      <c r="K10" s="20">
        <v>22281990</v>
      </c>
      <c r="L10" s="18">
        <v>4223000</v>
      </c>
      <c r="M10" s="18">
        <v>15469451</v>
      </c>
      <c r="N10" s="18">
        <v>5851000</v>
      </c>
      <c r="O10" s="18"/>
      <c r="P10" s="19">
        <f t="shared" si="0"/>
        <v>47825441</v>
      </c>
      <c r="Q10" s="20">
        <v>12000000</v>
      </c>
      <c r="R10" s="18"/>
      <c r="S10" s="18">
        <v>1500000</v>
      </c>
      <c r="T10" s="18">
        <v>1100000</v>
      </c>
      <c r="U10" s="18">
        <v>12463000</v>
      </c>
      <c r="V10" s="18"/>
      <c r="W10" s="18">
        <v>9579000</v>
      </c>
      <c r="X10" s="63">
        <v>110000</v>
      </c>
      <c r="Y10" s="21"/>
      <c r="Z10" s="19">
        <f t="shared" si="1"/>
        <v>36752000</v>
      </c>
      <c r="AA10" s="20">
        <v>10975532</v>
      </c>
      <c r="AB10" s="18"/>
      <c r="AC10" s="18"/>
      <c r="AD10" s="18"/>
      <c r="AE10" s="18"/>
      <c r="AF10" s="18">
        <f t="shared" si="2"/>
        <v>10975532</v>
      </c>
      <c r="AG10" s="63">
        <f t="shared" si="3"/>
        <v>147052973</v>
      </c>
      <c r="AH10" s="93"/>
      <c r="AI10" s="94"/>
    </row>
    <row r="11" spans="1:35" s="95" customFormat="1" ht="12" customHeight="1" x14ac:dyDescent="0.25">
      <c r="A11" s="17">
        <v>4</v>
      </c>
      <c r="B11" s="92" t="s">
        <v>42</v>
      </c>
      <c r="C11" s="10" t="s">
        <v>43</v>
      </c>
      <c r="D11" s="18" t="s">
        <v>44</v>
      </c>
      <c r="E11" s="18">
        <v>60185021</v>
      </c>
      <c r="F11" s="18">
        <v>2000000</v>
      </c>
      <c r="G11" s="18">
        <v>5384908</v>
      </c>
      <c r="H11" s="18">
        <v>6700671</v>
      </c>
      <c r="I11" s="63"/>
      <c r="J11" s="21">
        <f t="shared" si="4"/>
        <v>74270600</v>
      </c>
      <c r="K11" s="20">
        <v>9247368</v>
      </c>
      <c r="L11" s="18"/>
      <c r="M11" s="18">
        <v>9247368</v>
      </c>
      <c r="N11" s="18">
        <v>9247368</v>
      </c>
      <c r="O11" s="18"/>
      <c r="P11" s="19">
        <f t="shared" si="0"/>
        <v>27742104</v>
      </c>
      <c r="Q11" s="20">
        <v>9820009</v>
      </c>
      <c r="R11" s="18"/>
      <c r="S11" s="18"/>
      <c r="T11" s="18">
        <v>20805438</v>
      </c>
      <c r="U11" s="18"/>
      <c r="V11" s="18"/>
      <c r="W11" s="18">
        <v>21129219</v>
      </c>
      <c r="X11" s="63"/>
      <c r="Y11" s="21"/>
      <c r="Z11" s="19">
        <f t="shared" si="1"/>
        <v>51754666</v>
      </c>
      <c r="AA11" s="20"/>
      <c r="AB11" s="18">
        <v>16592765</v>
      </c>
      <c r="AC11" s="18"/>
      <c r="AD11" s="18"/>
      <c r="AE11" s="18"/>
      <c r="AF11" s="18">
        <f t="shared" si="2"/>
        <v>16592765</v>
      </c>
      <c r="AG11" s="63">
        <f t="shared" si="3"/>
        <v>170360135</v>
      </c>
      <c r="AH11" s="93"/>
      <c r="AI11" s="94"/>
    </row>
    <row r="12" spans="1:35" s="95" customFormat="1" ht="12" customHeight="1" x14ac:dyDescent="0.25">
      <c r="A12" s="17">
        <v>5</v>
      </c>
      <c r="B12" s="92" t="s">
        <v>45</v>
      </c>
      <c r="C12" s="10" t="s">
        <v>46</v>
      </c>
      <c r="D12" s="18" t="s">
        <v>47</v>
      </c>
      <c r="E12" s="18">
        <v>19366764</v>
      </c>
      <c r="F12" s="18"/>
      <c r="G12" s="18">
        <v>1764903</v>
      </c>
      <c r="H12" s="18"/>
      <c r="I12" s="63"/>
      <c r="J12" s="21">
        <f t="shared" si="4"/>
        <v>21131667</v>
      </c>
      <c r="K12" s="20">
        <v>19732967</v>
      </c>
      <c r="L12" s="18">
        <v>1936334</v>
      </c>
      <c r="M12" s="18">
        <v>2017707</v>
      </c>
      <c r="N12" s="18"/>
      <c r="O12" s="18"/>
      <c r="P12" s="19">
        <f t="shared" si="0"/>
        <v>23687008</v>
      </c>
      <c r="Q12" s="20"/>
      <c r="R12" s="18">
        <v>1389198</v>
      </c>
      <c r="S12" s="18">
        <v>2593362</v>
      </c>
      <c r="T12" s="18">
        <v>7541355</v>
      </c>
      <c r="U12" s="18"/>
      <c r="V12" s="18"/>
      <c r="W12" s="18">
        <v>4520607</v>
      </c>
      <c r="X12" s="63"/>
      <c r="Y12" s="21"/>
      <c r="Z12" s="19">
        <f t="shared" si="1"/>
        <v>16044522</v>
      </c>
      <c r="AA12" s="20">
        <v>5180537</v>
      </c>
      <c r="AB12" s="18"/>
      <c r="AC12" s="18"/>
      <c r="AD12" s="18"/>
      <c r="AE12" s="18"/>
      <c r="AF12" s="18">
        <f t="shared" si="2"/>
        <v>5180537</v>
      </c>
      <c r="AG12" s="63">
        <f t="shared" si="3"/>
        <v>66043734</v>
      </c>
      <c r="AH12" s="93"/>
      <c r="AI12" s="94"/>
    </row>
    <row r="13" spans="1:35" s="95" customFormat="1" ht="12" customHeight="1" x14ac:dyDescent="0.25">
      <c r="A13" s="17">
        <v>6</v>
      </c>
      <c r="B13" s="92" t="s">
        <v>48</v>
      </c>
      <c r="C13" s="10" t="s">
        <v>49</v>
      </c>
      <c r="D13" s="18" t="s">
        <v>50</v>
      </c>
      <c r="E13" s="18">
        <v>119520000</v>
      </c>
      <c r="F13" s="18"/>
      <c r="G13" s="18"/>
      <c r="H13" s="18"/>
      <c r="I13" s="63"/>
      <c r="J13" s="21">
        <f t="shared" si="4"/>
        <v>119520000</v>
      </c>
      <c r="K13" s="20">
        <v>66696000</v>
      </c>
      <c r="L13" s="18">
        <v>9500000</v>
      </c>
      <c r="M13" s="18">
        <v>46721000</v>
      </c>
      <c r="N13" s="18">
        <v>15236000</v>
      </c>
      <c r="O13" s="18"/>
      <c r="P13" s="19">
        <f t="shared" si="0"/>
        <v>138153000</v>
      </c>
      <c r="Q13" s="20">
        <v>26154000</v>
      </c>
      <c r="R13" s="18"/>
      <c r="S13" s="18"/>
      <c r="T13" s="18">
        <v>68903000</v>
      </c>
      <c r="U13" s="18"/>
      <c r="V13" s="18"/>
      <c r="W13" s="18">
        <v>2690000</v>
      </c>
      <c r="X13" s="63"/>
      <c r="Y13" s="21"/>
      <c r="Z13" s="19">
        <f t="shared" si="1"/>
        <v>97747000</v>
      </c>
      <c r="AA13" s="20"/>
      <c r="AB13" s="18"/>
      <c r="AC13" s="18"/>
      <c r="AD13" s="18"/>
      <c r="AE13" s="18">
        <v>28354625</v>
      </c>
      <c r="AF13" s="18">
        <f t="shared" si="2"/>
        <v>28354625</v>
      </c>
      <c r="AG13" s="63">
        <f t="shared" si="3"/>
        <v>383774625</v>
      </c>
      <c r="AH13" s="93"/>
      <c r="AI13" s="94"/>
    </row>
    <row r="14" spans="1:35" s="95" customFormat="1" ht="12" customHeight="1" x14ac:dyDescent="0.25">
      <c r="A14" s="17">
        <v>7</v>
      </c>
      <c r="B14" s="92" t="s">
        <v>51</v>
      </c>
      <c r="C14" s="10" t="s">
        <v>52</v>
      </c>
      <c r="D14" s="18" t="s">
        <v>53</v>
      </c>
      <c r="E14" s="18">
        <v>58581488</v>
      </c>
      <c r="F14" s="18"/>
      <c r="G14" s="18"/>
      <c r="H14" s="18"/>
      <c r="I14" s="63"/>
      <c r="J14" s="21">
        <f t="shared" si="4"/>
        <v>58581488</v>
      </c>
      <c r="K14" s="20">
        <v>51253515</v>
      </c>
      <c r="L14" s="18">
        <v>3866369</v>
      </c>
      <c r="M14" s="18">
        <v>31770154</v>
      </c>
      <c r="N14" s="18">
        <v>1933184</v>
      </c>
      <c r="O14" s="18"/>
      <c r="P14" s="19">
        <f t="shared" si="0"/>
        <v>88823222</v>
      </c>
      <c r="Q14" s="20">
        <v>27620045</v>
      </c>
      <c r="R14" s="18">
        <v>10021349</v>
      </c>
      <c r="S14" s="18">
        <v>3196908</v>
      </c>
      <c r="T14" s="18">
        <v>9973809</v>
      </c>
      <c r="U14" s="18"/>
      <c r="V14" s="18"/>
      <c r="W14" s="18">
        <v>11356599</v>
      </c>
      <c r="X14" s="63"/>
      <c r="Y14" s="21"/>
      <c r="Z14" s="19">
        <f t="shared" si="1"/>
        <v>62168710</v>
      </c>
      <c r="AA14" s="20"/>
      <c r="AB14" s="18">
        <v>15536028</v>
      </c>
      <c r="AC14" s="18"/>
      <c r="AD14" s="18"/>
      <c r="AE14" s="18"/>
      <c r="AF14" s="18">
        <f t="shared" si="2"/>
        <v>15536028</v>
      </c>
      <c r="AG14" s="63">
        <f t="shared" si="3"/>
        <v>225109448</v>
      </c>
      <c r="AH14" s="93"/>
      <c r="AI14" s="94"/>
    </row>
    <row r="15" spans="1:35" s="95" customFormat="1" ht="12" customHeight="1" x14ac:dyDescent="0.25">
      <c r="A15" s="17">
        <v>8</v>
      </c>
      <c r="B15" s="92" t="s">
        <v>54</v>
      </c>
      <c r="C15" s="10" t="s">
        <v>55</v>
      </c>
      <c r="D15" s="18" t="s">
        <v>56</v>
      </c>
      <c r="E15" s="97">
        <v>49000000</v>
      </c>
      <c r="F15" s="18"/>
      <c r="G15" s="18"/>
      <c r="H15" s="18"/>
      <c r="I15" s="63"/>
      <c r="J15" s="21">
        <f t="shared" si="4"/>
        <v>49000000</v>
      </c>
      <c r="K15" s="98">
        <v>40703917</v>
      </c>
      <c r="L15" s="18"/>
      <c r="M15" s="97">
        <v>15954506</v>
      </c>
      <c r="N15" s="97"/>
      <c r="O15" s="18"/>
      <c r="P15" s="19">
        <f t="shared" si="0"/>
        <v>56658423</v>
      </c>
      <c r="Q15" s="98">
        <v>21272939</v>
      </c>
      <c r="R15" s="18"/>
      <c r="S15" s="18">
        <v>6519235</v>
      </c>
      <c r="T15" s="18">
        <v>3848215</v>
      </c>
      <c r="U15" s="18">
        <v>5394754</v>
      </c>
      <c r="V15" s="18"/>
      <c r="W15" s="18"/>
      <c r="X15" s="63"/>
      <c r="Y15" s="21"/>
      <c r="Z15" s="19">
        <f t="shared" si="1"/>
        <v>37035143</v>
      </c>
      <c r="AA15" s="20"/>
      <c r="AB15" s="18">
        <v>1000000</v>
      </c>
      <c r="AC15" s="18"/>
      <c r="AD15" s="18"/>
      <c r="AE15" s="18"/>
      <c r="AF15" s="18">
        <f t="shared" si="2"/>
        <v>1000000</v>
      </c>
      <c r="AG15" s="63">
        <f t="shared" si="3"/>
        <v>143693566</v>
      </c>
      <c r="AH15" s="93"/>
      <c r="AI15" s="94"/>
    </row>
    <row r="16" spans="1:35" s="95" customFormat="1" ht="12" customHeight="1" x14ac:dyDescent="0.25">
      <c r="A16" s="17">
        <v>9</v>
      </c>
      <c r="B16" s="92" t="s">
        <v>60</v>
      </c>
      <c r="C16" s="10" t="s">
        <v>61</v>
      </c>
      <c r="D16" s="18" t="s">
        <v>62</v>
      </c>
      <c r="E16" s="18">
        <v>196157655</v>
      </c>
      <c r="F16" s="18">
        <v>3000000</v>
      </c>
      <c r="G16" s="18"/>
      <c r="H16" s="18">
        <v>7000000</v>
      </c>
      <c r="I16" s="63">
        <v>20000000</v>
      </c>
      <c r="J16" s="21">
        <f t="shared" si="4"/>
        <v>226157655</v>
      </c>
      <c r="K16" s="20">
        <v>143669106</v>
      </c>
      <c r="L16" s="18">
        <v>25034000</v>
      </c>
      <c r="M16" s="18">
        <v>66726000</v>
      </c>
      <c r="N16" s="18">
        <v>25033000</v>
      </c>
      <c r="O16" s="18">
        <v>39182000</v>
      </c>
      <c r="P16" s="19">
        <f t="shared" si="0"/>
        <v>299644106</v>
      </c>
      <c r="Q16" s="20">
        <v>55520000</v>
      </c>
      <c r="R16" s="18">
        <v>7901000</v>
      </c>
      <c r="S16" s="18">
        <v>16315000</v>
      </c>
      <c r="T16" s="18">
        <v>112963000</v>
      </c>
      <c r="U16" s="18">
        <v>17403591</v>
      </c>
      <c r="V16" s="18"/>
      <c r="W16" s="18">
        <v>41320000</v>
      </c>
      <c r="X16" s="63"/>
      <c r="Y16" s="21"/>
      <c r="Z16" s="19">
        <f t="shared" si="1"/>
        <v>251422591</v>
      </c>
      <c r="AA16" s="20">
        <v>47890436</v>
      </c>
      <c r="AB16" s="18"/>
      <c r="AC16" s="18"/>
      <c r="AD16" s="18"/>
      <c r="AE16" s="18"/>
      <c r="AF16" s="18">
        <f t="shared" si="2"/>
        <v>47890436</v>
      </c>
      <c r="AG16" s="63">
        <f t="shared" si="3"/>
        <v>825114788</v>
      </c>
      <c r="AH16" s="93"/>
      <c r="AI16" s="94"/>
    </row>
    <row r="17" spans="1:35" s="95" customFormat="1" ht="12" customHeight="1" x14ac:dyDescent="0.25">
      <c r="A17" s="17">
        <v>10</v>
      </c>
      <c r="B17" s="92" t="s">
        <v>63</v>
      </c>
      <c r="C17" s="10" t="s">
        <v>61</v>
      </c>
      <c r="D17" s="18" t="s">
        <v>64</v>
      </c>
      <c r="E17" s="18">
        <v>210329450</v>
      </c>
      <c r="F17" s="18">
        <v>1881195</v>
      </c>
      <c r="G17" s="18"/>
      <c r="H17" s="18"/>
      <c r="I17" s="63"/>
      <c r="J17" s="21">
        <f t="shared" si="4"/>
        <v>212210645</v>
      </c>
      <c r="K17" s="20">
        <v>114283200</v>
      </c>
      <c r="L17" s="18">
        <v>23687705</v>
      </c>
      <c r="M17" s="18">
        <v>62189093</v>
      </c>
      <c r="N17" s="18">
        <v>26518133</v>
      </c>
      <c r="O17" s="18"/>
      <c r="P17" s="19">
        <f t="shared" si="0"/>
        <v>226678131</v>
      </c>
      <c r="Q17" s="20">
        <v>43852044</v>
      </c>
      <c r="R17" s="18">
        <v>1024335</v>
      </c>
      <c r="S17" s="18">
        <v>11971587</v>
      </c>
      <c r="T17" s="18">
        <v>39512016</v>
      </c>
      <c r="U17" s="18">
        <v>24125978</v>
      </c>
      <c r="V17" s="18">
        <v>3398691</v>
      </c>
      <c r="W17" s="18">
        <v>30906026</v>
      </c>
      <c r="X17" s="63"/>
      <c r="Y17" s="21"/>
      <c r="Z17" s="19">
        <f t="shared" si="1"/>
        <v>154790677</v>
      </c>
      <c r="AA17" s="99">
        <v>42873947</v>
      </c>
      <c r="AB17" s="18"/>
      <c r="AC17" s="18"/>
      <c r="AD17" s="18"/>
      <c r="AE17" s="11"/>
      <c r="AF17" s="18">
        <f t="shared" si="2"/>
        <v>42873947</v>
      </c>
      <c r="AG17" s="63">
        <f t="shared" si="3"/>
        <v>636553400</v>
      </c>
      <c r="AH17" s="93"/>
      <c r="AI17" s="94"/>
    </row>
    <row r="18" spans="1:35" s="95" customFormat="1" ht="12" customHeight="1" x14ac:dyDescent="0.25">
      <c r="A18" s="17">
        <v>11</v>
      </c>
      <c r="B18" s="92" t="s">
        <v>65</v>
      </c>
      <c r="C18" s="10" t="s">
        <v>66</v>
      </c>
      <c r="D18" s="18" t="s">
        <v>67</v>
      </c>
      <c r="E18" s="22"/>
      <c r="F18" s="18"/>
      <c r="G18" s="18"/>
      <c r="H18" s="18"/>
      <c r="I18" s="63"/>
      <c r="J18" s="21">
        <f t="shared" si="4"/>
        <v>0</v>
      </c>
      <c r="K18" s="20">
        <v>1794967</v>
      </c>
      <c r="L18" s="18"/>
      <c r="M18" s="18"/>
      <c r="N18" s="18"/>
      <c r="O18" s="18"/>
      <c r="P18" s="19">
        <f t="shared" si="0"/>
        <v>1794967</v>
      </c>
      <c r="Q18" s="20"/>
      <c r="R18" s="18"/>
      <c r="S18" s="18"/>
      <c r="T18" s="18">
        <v>1274343</v>
      </c>
      <c r="U18" s="18"/>
      <c r="V18" s="18"/>
      <c r="W18" s="18"/>
      <c r="X18" s="63"/>
      <c r="Y18" s="21"/>
      <c r="Z18" s="19">
        <f t="shared" si="1"/>
        <v>1274343</v>
      </c>
      <c r="AA18" s="20">
        <v>362562</v>
      </c>
      <c r="AB18" s="18"/>
      <c r="AC18" s="18"/>
      <c r="AD18" s="18"/>
      <c r="AE18" s="18"/>
      <c r="AF18" s="18">
        <f t="shared" si="2"/>
        <v>362562</v>
      </c>
      <c r="AG18" s="63">
        <f t="shared" si="3"/>
        <v>3431872</v>
      </c>
      <c r="AH18" s="93"/>
      <c r="AI18" s="94"/>
    </row>
    <row r="19" spans="1:35" s="95" customFormat="1" ht="12" customHeight="1" x14ac:dyDescent="0.25">
      <c r="A19" s="17">
        <v>12</v>
      </c>
      <c r="B19" s="92" t="s">
        <v>68</v>
      </c>
      <c r="C19" s="10" t="s">
        <v>69</v>
      </c>
      <c r="D19" s="18" t="s">
        <v>70</v>
      </c>
      <c r="E19" s="18">
        <v>21538166</v>
      </c>
      <c r="F19" s="18"/>
      <c r="G19" s="18"/>
      <c r="H19" s="18"/>
      <c r="I19" s="63"/>
      <c r="J19" s="21">
        <f t="shared" si="4"/>
        <v>21538166</v>
      </c>
      <c r="K19" s="20">
        <v>57700877</v>
      </c>
      <c r="L19" s="18"/>
      <c r="M19" s="18">
        <v>27634437</v>
      </c>
      <c r="N19" s="18"/>
      <c r="O19" s="18"/>
      <c r="P19" s="19">
        <f t="shared" si="0"/>
        <v>85335314</v>
      </c>
      <c r="Q19" s="20">
        <v>42215815</v>
      </c>
      <c r="R19" s="18"/>
      <c r="S19" s="18"/>
      <c r="T19" s="18">
        <v>11843282</v>
      </c>
      <c r="U19" s="18">
        <v>6385534</v>
      </c>
      <c r="V19" s="18"/>
      <c r="W19" s="18"/>
      <c r="X19" s="63"/>
      <c r="Y19" s="21"/>
      <c r="Z19" s="19">
        <f t="shared" si="1"/>
        <v>60444631</v>
      </c>
      <c r="AA19" s="20"/>
      <c r="AB19" s="18">
        <v>16317795</v>
      </c>
      <c r="AC19" s="18"/>
      <c r="AD19" s="18"/>
      <c r="AE19" s="18"/>
      <c r="AF19" s="18">
        <f t="shared" si="2"/>
        <v>16317795</v>
      </c>
      <c r="AG19" s="63">
        <f t="shared" si="3"/>
        <v>183635906</v>
      </c>
      <c r="AH19" s="93"/>
      <c r="AI19" s="94"/>
    </row>
    <row r="20" spans="1:35" s="95" customFormat="1" ht="12" customHeight="1" x14ac:dyDescent="0.25">
      <c r="A20" s="17">
        <v>13</v>
      </c>
      <c r="B20" s="92" t="s">
        <v>71</v>
      </c>
      <c r="C20" s="10" t="s">
        <v>72</v>
      </c>
      <c r="D20" s="18" t="s">
        <v>73</v>
      </c>
      <c r="E20" s="18"/>
      <c r="F20" s="18"/>
      <c r="G20" s="100"/>
      <c r="H20" s="18"/>
      <c r="I20" s="63"/>
      <c r="J20" s="21">
        <f t="shared" si="4"/>
        <v>0</v>
      </c>
      <c r="K20" s="101">
        <v>28949735</v>
      </c>
      <c r="L20" s="18"/>
      <c r="M20" s="102">
        <v>26491539</v>
      </c>
      <c r="N20" s="103">
        <v>11538084</v>
      </c>
      <c r="O20" s="18"/>
      <c r="P20" s="19">
        <f t="shared" si="0"/>
        <v>66979358</v>
      </c>
      <c r="Q20" s="104">
        <v>5745540</v>
      </c>
      <c r="R20" s="105">
        <v>12871900</v>
      </c>
      <c r="S20" s="105"/>
      <c r="T20" s="18">
        <v>16758358</v>
      </c>
      <c r="U20" s="18">
        <v>8591132</v>
      </c>
      <c r="V20" s="18"/>
      <c r="W20" s="105">
        <v>7293435</v>
      </c>
      <c r="X20" s="63"/>
      <c r="Y20" s="21"/>
      <c r="Z20" s="19">
        <f t="shared" si="1"/>
        <v>51260365</v>
      </c>
      <c r="AA20" s="20">
        <v>0</v>
      </c>
      <c r="AB20" s="18"/>
      <c r="AC20" s="18"/>
      <c r="AD20" s="18"/>
      <c r="AE20" s="18"/>
      <c r="AF20" s="18">
        <f t="shared" si="2"/>
        <v>0</v>
      </c>
      <c r="AG20" s="63">
        <f t="shared" si="3"/>
        <v>118239723</v>
      </c>
      <c r="AH20" s="93"/>
      <c r="AI20" s="94"/>
    </row>
    <row r="21" spans="1:35" s="95" customFormat="1" ht="12" customHeight="1" x14ac:dyDescent="0.25">
      <c r="A21" s="17">
        <v>14</v>
      </c>
      <c r="B21" s="92" t="s">
        <v>74</v>
      </c>
      <c r="C21" s="10" t="s">
        <v>75</v>
      </c>
      <c r="D21" s="18" t="s">
        <v>76</v>
      </c>
      <c r="E21" s="106">
        <v>24603475</v>
      </c>
      <c r="F21" s="18"/>
      <c r="G21" s="18"/>
      <c r="H21" s="18"/>
      <c r="I21" s="63"/>
      <c r="J21" s="21">
        <f t="shared" si="4"/>
        <v>24603475</v>
      </c>
      <c r="K21" s="20">
        <v>7558939</v>
      </c>
      <c r="L21" s="18">
        <v>1412130</v>
      </c>
      <c r="M21" s="18">
        <v>20132033</v>
      </c>
      <c r="N21" s="18">
        <v>2339051</v>
      </c>
      <c r="O21" s="18"/>
      <c r="P21" s="19">
        <f t="shared" si="0"/>
        <v>31442153</v>
      </c>
      <c r="Q21" s="20">
        <v>11802986</v>
      </c>
      <c r="R21" s="18"/>
      <c r="S21" s="18"/>
      <c r="T21" s="18">
        <v>3366060</v>
      </c>
      <c r="U21" s="18">
        <v>6102220</v>
      </c>
      <c r="V21" s="18"/>
      <c r="W21" s="18">
        <v>1000258</v>
      </c>
      <c r="X21" s="63"/>
      <c r="Y21" s="21"/>
      <c r="Z21" s="19">
        <f t="shared" si="1"/>
        <v>22271524</v>
      </c>
      <c r="AA21" s="20">
        <v>5329387</v>
      </c>
      <c r="AB21" s="107"/>
      <c r="AC21" s="18"/>
      <c r="AD21" s="18"/>
      <c r="AE21" s="18"/>
      <c r="AF21" s="18">
        <f t="shared" si="2"/>
        <v>5329387</v>
      </c>
      <c r="AG21" s="63">
        <f t="shared" si="3"/>
        <v>83646539</v>
      </c>
      <c r="AH21" s="93"/>
      <c r="AI21" s="94"/>
    </row>
    <row r="22" spans="1:35" s="95" customFormat="1" ht="12" customHeight="1" x14ac:dyDescent="0.25">
      <c r="A22" s="17">
        <v>15</v>
      </c>
      <c r="B22" s="92" t="s">
        <v>77</v>
      </c>
      <c r="C22" s="10" t="s">
        <v>78</v>
      </c>
      <c r="D22" s="18" t="s">
        <v>79</v>
      </c>
      <c r="E22" s="22">
        <v>3914332</v>
      </c>
      <c r="F22" s="100"/>
      <c r="G22" s="100"/>
      <c r="H22" s="18"/>
      <c r="I22" s="63"/>
      <c r="J22" s="21">
        <f t="shared" si="4"/>
        <v>3914332</v>
      </c>
      <c r="K22" s="20">
        <v>1888502</v>
      </c>
      <c r="L22" s="18"/>
      <c r="M22" s="108">
        <v>5478666</v>
      </c>
      <c r="N22" s="18">
        <v>3287206</v>
      </c>
      <c r="O22" s="18"/>
      <c r="P22" s="19">
        <f t="shared" si="0"/>
        <v>10654374</v>
      </c>
      <c r="Q22" s="109">
        <v>1337689</v>
      </c>
      <c r="R22" s="18"/>
      <c r="S22" s="18"/>
      <c r="T22" s="18">
        <v>6209159</v>
      </c>
      <c r="U22" s="18"/>
      <c r="V22" s="18"/>
      <c r="W22" s="18"/>
      <c r="X22" s="63"/>
      <c r="Y22" s="21"/>
      <c r="Z22" s="19">
        <f t="shared" si="1"/>
        <v>7546848</v>
      </c>
      <c r="AA22" s="20"/>
      <c r="AB22" s="108">
        <v>2162838</v>
      </c>
      <c r="AC22" s="18"/>
      <c r="AD22" s="18"/>
      <c r="AE22" s="18"/>
      <c r="AF22" s="18">
        <f t="shared" ref="AF22:AF32" si="5">SUM(AA22:AE22)</f>
        <v>2162838</v>
      </c>
      <c r="AG22" s="63">
        <f t="shared" si="3"/>
        <v>24278392</v>
      </c>
      <c r="AH22" s="93"/>
      <c r="AI22" s="94"/>
    </row>
    <row r="23" spans="1:35" s="95" customFormat="1" ht="12" customHeight="1" x14ac:dyDescent="0.25">
      <c r="A23" s="17">
        <v>16</v>
      </c>
      <c r="B23" s="92" t="s">
        <v>80</v>
      </c>
      <c r="C23" s="10" t="s">
        <v>81</v>
      </c>
      <c r="D23" s="18" t="s">
        <v>82</v>
      </c>
      <c r="E23" s="22">
        <v>82933354</v>
      </c>
      <c r="F23" s="18"/>
      <c r="G23" s="18"/>
      <c r="H23" s="18"/>
      <c r="I23" s="63"/>
      <c r="J23" s="21">
        <f t="shared" si="4"/>
        <v>82933354</v>
      </c>
      <c r="K23" s="20">
        <v>22992324</v>
      </c>
      <c r="L23" s="18">
        <v>15671669</v>
      </c>
      <c r="M23" s="18">
        <v>44954286</v>
      </c>
      <c r="N23" s="18"/>
      <c r="O23" s="18"/>
      <c r="P23" s="19">
        <f t="shared" si="0"/>
        <v>83618279</v>
      </c>
      <c r="Q23" s="20">
        <v>32783864</v>
      </c>
      <c r="R23" s="18"/>
      <c r="S23" s="18">
        <v>1260917</v>
      </c>
      <c r="T23" s="18">
        <v>18913769</v>
      </c>
      <c r="U23" s="18">
        <v>2521835</v>
      </c>
      <c r="V23" s="18"/>
      <c r="W23" s="18"/>
      <c r="X23" s="63"/>
      <c r="Y23" s="21"/>
      <c r="Z23" s="19">
        <f t="shared" si="1"/>
        <v>55480385</v>
      </c>
      <c r="AA23" s="20">
        <v>12556082</v>
      </c>
      <c r="AB23" s="18"/>
      <c r="AC23" s="18"/>
      <c r="AD23" s="18"/>
      <c r="AE23" s="18"/>
      <c r="AF23" s="18">
        <f t="shared" si="5"/>
        <v>12556082</v>
      </c>
      <c r="AG23" s="63">
        <f t="shared" si="3"/>
        <v>234588100</v>
      </c>
      <c r="AH23" s="93"/>
      <c r="AI23" s="94"/>
    </row>
    <row r="24" spans="1:35" s="95" customFormat="1" ht="12" customHeight="1" x14ac:dyDescent="0.25">
      <c r="A24" s="17">
        <v>17</v>
      </c>
      <c r="B24" s="92" t="s">
        <v>83</v>
      </c>
      <c r="C24" s="10" t="s">
        <v>84</v>
      </c>
      <c r="D24" s="18" t="s">
        <v>85</v>
      </c>
      <c r="E24" s="22">
        <v>31559745</v>
      </c>
      <c r="F24" s="18"/>
      <c r="G24" s="18"/>
      <c r="H24" s="18"/>
      <c r="I24" s="63"/>
      <c r="J24" s="21">
        <f t="shared" si="4"/>
        <v>31559745</v>
      </c>
      <c r="K24" s="20">
        <v>26923638</v>
      </c>
      <c r="L24" s="18"/>
      <c r="M24" s="18">
        <v>9146663</v>
      </c>
      <c r="N24" s="18"/>
      <c r="O24" s="18"/>
      <c r="P24" s="19">
        <f t="shared" si="0"/>
        <v>36070301</v>
      </c>
      <c r="Q24" s="20">
        <v>23704392</v>
      </c>
      <c r="R24" s="18"/>
      <c r="S24" s="18"/>
      <c r="T24" s="18">
        <v>2293376</v>
      </c>
      <c r="U24" s="18"/>
      <c r="V24" s="18"/>
      <c r="W24" s="18"/>
      <c r="X24" s="63"/>
      <c r="Y24" s="21"/>
      <c r="Z24" s="19">
        <f t="shared" si="1"/>
        <v>25997768</v>
      </c>
      <c r="AA24" s="20"/>
      <c r="AB24" s="18"/>
      <c r="AC24" s="18"/>
      <c r="AD24" s="18"/>
      <c r="AE24" s="18">
        <v>11995312</v>
      </c>
      <c r="AF24" s="18">
        <f t="shared" si="5"/>
        <v>11995312</v>
      </c>
      <c r="AG24" s="63">
        <f t="shared" si="3"/>
        <v>105623126</v>
      </c>
      <c r="AH24" s="93"/>
      <c r="AI24" s="94"/>
    </row>
    <row r="25" spans="1:35" s="95" customFormat="1" ht="12" customHeight="1" x14ac:dyDescent="0.25">
      <c r="A25" s="17">
        <v>18</v>
      </c>
      <c r="B25" s="92" t="s">
        <v>86</v>
      </c>
      <c r="C25" s="10" t="s">
        <v>87</v>
      </c>
      <c r="D25" s="18" t="s">
        <v>88</v>
      </c>
      <c r="E25" s="22">
        <v>38062189</v>
      </c>
      <c r="F25" s="18"/>
      <c r="G25" s="18">
        <v>5324413</v>
      </c>
      <c r="H25" s="18"/>
      <c r="I25" s="63"/>
      <c r="J25" s="21">
        <f t="shared" si="4"/>
        <v>43386602</v>
      </c>
      <c r="K25" s="20">
        <v>20164659</v>
      </c>
      <c r="L25" s="18"/>
      <c r="M25" s="18">
        <v>5201955</v>
      </c>
      <c r="N25" s="18">
        <v>3832391</v>
      </c>
      <c r="O25" s="18"/>
      <c r="P25" s="19">
        <f t="shared" si="0"/>
        <v>29199005</v>
      </c>
      <c r="Q25" s="20">
        <v>22833987</v>
      </c>
      <c r="R25" s="18"/>
      <c r="S25" s="18"/>
      <c r="T25" s="18">
        <v>7369436</v>
      </c>
      <c r="U25" s="18"/>
      <c r="V25" s="18"/>
      <c r="W25" s="18"/>
      <c r="X25" s="63"/>
      <c r="Y25" s="21"/>
      <c r="Z25" s="19">
        <f t="shared" si="1"/>
        <v>30203423</v>
      </c>
      <c r="AA25" s="20"/>
      <c r="AB25" s="18">
        <v>8627719</v>
      </c>
      <c r="AC25" s="18"/>
      <c r="AD25" s="18"/>
      <c r="AE25" s="18"/>
      <c r="AF25" s="18">
        <f t="shared" si="5"/>
        <v>8627719</v>
      </c>
      <c r="AG25" s="63">
        <f t="shared" si="3"/>
        <v>111416749</v>
      </c>
      <c r="AH25" s="93"/>
      <c r="AI25" s="94"/>
    </row>
    <row r="26" spans="1:35" s="95" customFormat="1" ht="12" customHeight="1" x14ac:dyDescent="0.25">
      <c r="A26" s="17">
        <v>19</v>
      </c>
      <c r="B26" s="92" t="s">
        <v>42</v>
      </c>
      <c r="C26" s="10" t="s">
        <v>89</v>
      </c>
      <c r="D26" s="18" t="s">
        <v>90</v>
      </c>
      <c r="E26" s="22">
        <v>26252559</v>
      </c>
      <c r="F26" s="100"/>
      <c r="G26" s="18"/>
      <c r="H26" s="18"/>
      <c r="I26" s="63"/>
      <c r="J26" s="21">
        <f t="shared" si="4"/>
        <v>26252559</v>
      </c>
      <c r="K26" s="20">
        <v>5540285</v>
      </c>
      <c r="L26" s="18"/>
      <c r="M26" s="18">
        <v>22328768</v>
      </c>
      <c r="N26" s="18">
        <v>3117678</v>
      </c>
      <c r="O26" s="18"/>
      <c r="P26" s="19">
        <f t="shared" si="0"/>
        <v>30986731</v>
      </c>
      <c r="Q26" s="20">
        <v>16069999</v>
      </c>
      <c r="R26" s="18"/>
      <c r="S26" s="18">
        <v>5600000</v>
      </c>
      <c r="T26" s="18"/>
      <c r="U26" s="18"/>
      <c r="V26" s="18"/>
      <c r="W26" s="18"/>
      <c r="X26" s="63"/>
      <c r="Y26" s="21"/>
      <c r="Z26" s="19">
        <f t="shared" si="1"/>
        <v>21669999</v>
      </c>
      <c r="AA26" s="20"/>
      <c r="AB26" s="18"/>
      <c r="AC26" s="18">
        <v>4699091</v>
      </c>
      <c r="AD26" s="18"/>
      <c r="AE26" s="18"/>
      <c r="AF26" s="18">
        <f t="shared" si="5"/>
        <v>4699091</v>
      </c>
      <c r="AG26" s="63">
        <f t="shared" si="3"/>
        <v>83608380</v>
      </c>
      <c r="AH26" s="93"/>
      <c r="AI26" s="94"/>
    </row>
    <row r="27" spans="1:35" s="95" customFormat="1" ht="12" customHeight="1" x14ac:dyDescent="0.25">
      <c r="A27" s="17">
        <v>20</v>
      </c>
      <c r="B27" s="92" t="s">
        <v>91</v>
      </c>
      <c r="C27" s="10" t="s">
        <v>92</v>
      </c>
      <c r="D27" s="18" t="s">
        <v>93</v>
      </c>
      <c r="E27" s="22">
        <v>76700000</v>
      </c>
      <c r="F27" s="18"/>
      <c r="G27" s="18"/>
      <c r="H27" s="18"/>
      <c r="I27" s="63"/>
      <c r="J27" s="21">
        <f t="shared" si="4"/>
        <v>76700000</v>
      </c>
      <c r="K27" s="20">
        <v>45236000</v>
      </c>
      <c r="L27" s="97">
        <v>5986000</v>
      </c>
      <c r="M27" s="97">
        <v>21314000</v>
      </c>
      <c r="N27" s="18">
        <v>0</v>
      </c>
      <c r="O27" s="18"/>
      <c r="P27" s="19">
        <f t="shared" si="0"/>
        <v>72536000</v>
      </c>
      <c r="Q27" s="110">
        <v>20830000</v>
      </c>
      <c r="R27" s="18">
        <v>2454000</v>
      </c>
      <c r="S27" s="111">
        <v>5171000</v>
      </c>
      <c r="T27" s="18">
        <v>13603000</v>
      </c>
      <c r="U27" s="18">
        <v>20700000</v>
      </c>
      <c r="V27" s="18"/>
      <c r="W27" s="18"/>
      <c r="X27" s="63">
        <v>3112000</v>
      </c>
      <c r="Y27" s="21"/>
      <c r="Z27" s="19">
        <f t="shared" si="1"/>
        <v>65870000</v>
      </c>
      <c r="AA27" s="20"/>
      <c r="AB27" s="18">
        <v>12105778</v>
      </c>
      <c r="AC27" s="18"/>
      <c r="AD27" s="18"/>
      <c r="AE27" s="18"/>
      <c r="AF27" s="18">
        <f t="shared" si="5"/>
        <v>12105778</v>
      </c>
      <c r="AG27" s="63">
        <f t="shared" si="3"/>
        <v>227211778</v>
      </c>
      <c r="AH27" s="93"/>
      <c r="AI27" s="94"/>
    </row>
    <row r="28" spans="1:35" s="95" customFormat="1" ht="12" customHeight="1" x14ac:dyDescent="0.25">
      <c r="A28" s="17">
        <v>21</v>
      </c>
      <c r="B28" s="92" t="s">
        <v>94</v>
      </c>
      <c r="C28" s="10" t="s">
        <v>95</v>
      </c>
      <c r="D28" s="18" t="s">
        <v>96</v>
      </c>
      <c r="E28" s="22">
        <v>35217717</v>
      </c>
      <c r="F28" s="18"/>
      <c r="G28" s="18"/>
      <c r="H28" s="18"/>
      <c r="I28" s="63"/>
      <c r="J28" s="21">
        <f t="shared" si="4"/>
        <v>35217717</v>
      </c>
      <c r="K28" s="20">
        <v>16574760</v>
      </c>
      <c r="L28" s="18">
        <v>4714310</v>
      </c>
      <c r="M28" s="18">
        <v>40479000</v>
      </c>
      <c r="N28" s="18"/>
      <c r="O28" s="18"/>
      <c r="P28" s="19">
        <f t="shared" si="0"/>
        <v>61768070</v>
      </c>
      <c r="Q28" s="20">
        <v>33638721</v>
      </c>
      <c r="R28" s="18"/>
      <c r="S28" s="18">
        <v>1727839</v>
      </c>
      <c r="T28" s="18">
        <v>4423471</v>
      </c>
      <c r="U28" s="18"/>
      <c r="V28" s="18"/>
      <c r="W28" s="18"/>
      <c r="X28" s="63"/>
      <c r="Y28" s="21"/>
      <c r="Z28" s="19">
        <f t="shared" si="1"/>
        <v>39790031</v>
      </c>
      <c r="AA28" s="20">
        <v>10291760</v>
      </c>
      <c r="AB28" s="18"/>
      <c r="AC28" s="18"/>
      <c r="AD28" s="18"/>
      <c r="AE28" s="18"/>
      <c r="AF28" s="18">
        <f t="shared" si="5"/>
        <v>10291760</v>
      </c>
      <c r="AG28" s="63">
        <f t="shared" si="3"/>
        <v>147067578</v>
      </c>
      <c r="AH28" s="93"/>
      <c r="AI28" s="94"/>
    </row>
    <row r="29" spans="1:35" s="95" customFormat="1" ht="12" customHeight="1" x14ac:dyDescent="0.25">
      <c r="A29" s="17">
        <v>22</v>
      </c>
      <c r="B29" s="92" t="s">
        <v>97</v>
      </c>
      <c r="C29" s="10" t="s">
        <v>98</v>
      </c>
      <c r="D29" s="18" t="s">
        <v>99</v>
      </c>
      <c r="E29" s="22">
        <v>36850013</v>
      </c>
      <c r="F29" s="18"/>
      <c r="G29" s="18"/>
      <c r="H29" s="18"/>
      <c r="I29" s="63"/>
      <c r="J29" s="21">
        <f t="shared" si="4"/>
        <v>36850013</v>
      </c>
      <c r="K29" s="20">
        <v>16014600</v>
      </c>
      <c r="L29" s="18">
        <v>878000</v>
      </c>
      <c r="M29" s="18">
        <v>25443600</v>
      </c>
      <c r="N29" s="18">
        <v>741052</v>
      </c>
      <c r="O29" s="18"/>
      <c r="P29" s="19">
        <f t="shared" si="0"/>
        <v>43077252</v>
      </c>
      <c r="Q29" s="20">
        <v>25601400</v>
      </c>
      <c r="R29" s="18"/>
      <c r="S29" s="18"/>
      <c r="T29" s="18">
        <v>1419976</v>
      </c>
      <c r="U29" s="18"/>
      <c r="V29" s="18"/>
      <c r="W29" s="18"/>
      <c r="X29" s="63"/>
      <c r="Y29" s="21"/>
      <c r="Z29" s="19">
        <f t="shared" si="1"/>
        <v>27021376</v>
      </c>
      <c r="AA29" s="20"/>
      <c r="AB29" s="18">
        <v>8950629</v>
      </c>
      <c r="AC29" s="18"/>
      <c r="AD29" s="18"/>
      <c r="AE29" s="18"/>
      <c r="AF29" s="18">
        <f t="shared" si="5"/>
        <v>8950629</v>
      </c>
      <c r="AG29" s="63">
        <f t="shared" si="3"/>
        <v>115899270</v>
      </c>
      <c r="AH29" s="93"/>
      <c r="AI29" s="94"/>
    </row>
    <row r="30" spans="1:35" s="95" customFormat="1" ht="12" customHeight="1" x14ac:dyDescent="0.25">
      <c r="A30" s="17">
        <v>23</v>
      </c>
      <c r="B30" s="92" t="s">
        <v>100</v>
      </c>
      <c r="C30" s="10" t="s">
        <v>101</v>
      </c>
      <c r="D30" s="18" t="s">
        <v>102</v>
      </c>
      <c r="E30" s="22">
        <v>5877180</v>
      </c>
      <c r="F30" s="18"/>
      <c r="G30" s="18">
        <v>12875000</v>
      </c>
      <c r="H30" s="18"/>
      <c r="I30" s="63"/>
      <c r="J30" s="21">
        <f t="shared" si="4"/>
        <v>18752180</v>
      </c>
      <c r="K30" s="20">
        <v>1487000</v>
      </c>
      <c r="L30" s="18">
        <v>347382</v>
      </c>
      <c r="M30" s="18">
        <v>22482000</v>
      </c>
      <c r="N30" s="18"/>
      <c r="O30" s="18"/>
      <c r="P30" s="19">
        <f t="shared" si="0"/>
        <v>24316382</v>
      </c>
      <c r="Q30" s="20"/>
      <c r="R30" s="18"/>
      <c r="S30" s="18"/>
      <c r="T30" s="18"/>
      <c r="U30" s="18"/>
      <c r="V30" s="18"/>
      <c r="W30" s="18"/>
      <c r="X30" s="63"/>
      <c r="Y30" s="21"/>
      <c r="Z30" s="19"/>
      <c r="AA30" s="20"/>
      <c r="AB30" s="18">
        <v>337524</v>
      </c>
      <c r="AC30" s="18"/>
      <c r="AD30" s="18"/>
      <c r="AE30" s="18"/>
      <c r="AF30" s="18">
        <f t="shared" si="5"/>
        <v>337524</v>
      </c>
      <c r="AG30" s="63">
        <f t="shared" si="3"/>
        <v>43406086</v>
      </c>
      <c r="AH30" s="93"/>
      <c r="AI30" s="94"/>
    </row>
    <row r="31" spans="1:35" s="95" customFormat="1" ht="12" customHeight="1" x14ac:dyDescent="0.25">
      <c r="A31" s="17">
        <v>24</v>
      </c>
      <c r="B31" s="92" t="s">
        <v>103</v>
      </c>
      <c r="C31" s="10" t="s">
        <v>104</v>
      </c>
      <c r="D31" s="18" t="s">
        <v>105</v>
      </c>
      <c r="E31" s="22">
        <v>94600000</v>
      </c>
      <c r="F31" s="18"/>
      <c r="G31" s="18"/>
      <c r="H31" s="18"/>
      <c r="I31" s="63"/>
      <c r="J31" s="21">
        <f t="shared" si="4"/>
        <v>94600000</v>
      </c>
      <c r="K31" s="20"/>
      <c r="L31" s="18"/>
      <c r="M31" s="18">
        <v>22419709</v>
      </c>
      <c r="N31" s="18"/>
      <c r="O31" s="18"/>
      <c r="P31" s="19">
        <f t="shared" si="0"/>
        <v>22419709</v>
      </c>
      <c r="Q31" s="20"/>
      <c r="R31" s="18"/>
      <c r="S31" s="18"/>
      <c r="T31" s="18"/>
      <c r="U31" s="18"/>
      <c r="V31" s="18"/>
      <c r="W31" s="18"/>
      <c r="X31" s="63"/>
      <c r="Y31" s="21"/>
      <c r="Z31" s="19">
        <f>SUM(Q31:Y31)</f>
        <v>0</v>
      </c>
      <c r="AA31" s="20"/>
      <c r="AB31" s="18">
        <v>21200000</v>
      </c>
      <c r="AC31" s="18"/>
      <c r="AD31" s="18"/>
      <c r="AE31" s="18"/>
      <c r="AF31" s="18">
        <f t="shared" si="5"/>
        <v>21200000</v>
      </c>
      <c r="AG31" s="63">
        <f t="shared" si="3"/>
        <v>138219709</v>
      </c>
      <c r="AH31" s="93"/>
      <c r="AI31" s="94"/>
    </row>
    <row r="32" spans="1:35" s="95" customFormat="1" ht="12" customHeight="1" x14ac:dyDescent="0.25">
      <c r="A32" s="17">
        <v>25</v>
      </c>
      <c r="B32" s="92" t="s">
        <v>106</v>
      </c>
      <c r="C32" s="10" t="s">
        <v>107</v>
      </c>
      <c r="D32" s="18" t="s">
        <v>108</v>
      </c>
      <c r="E32" s="22">
        <v>37583331</v>
      </c>
      <c r="F32" s="18"/>
      <c r="G32" s="18"/>
      <c r="H32" s="18"/>
      <c r="I32" s="63"/>
      <c r="J32" s="21">
        <f>SUM(E32:I32)</f>
        <v>37583331</v>
      </c>
      <c r="K32" s="20">
        <v>31790021</v>
      </c>
      <c r="L32" s="18"/>
      <c r="M32" s="18">
        <v>14527643</v>
      </c>
      <c r="N32" s="18"/>
      <c r="O32" s="18"/>
      <c r="P32" s="19">
        <f t="shared" si="0"/>
        <v>46317664</v>
      </c>
      <c r="Q32" s="20">
        <v>18155137</v>
      </c>
      <c r="R32" s="18"/>
      <c r="S32" s="18">
        <v>7244131</v>
      </c>
      <c r="T32" s="18">
        <v>3704538</v>
      </c>
      <c r="U32" s="18"/>
      <c r="V32" s="18"/>
      <c r="W32" s="18">
        <v>3704538</v>
      </c>
      <c r="X32" s="63"/>
      <c r="Y32" s="21"/>
      <c r="Z32" s="19">
        <f>SUM(Q32:Y32)</f>
        <v>32808344</v>
      </c>
      <c r="AA32" s="20">
        <v>9402485</v>
      </c>
      <c r="AB32" s="18"/>
      <c r="AC32" s="18"/>
      <c r="AD32" s="18"/>
      <c r="AE32" s="18"/>
      <c r="AF32" s="18">
        <f t="shared" si="5"/>
        <v>9402485</v>
      </c>
      <c r="AG32" s="63">
        <f t="shared" si="3"/>
        <v>126111824</v>
      </c>
      <c r="AH32" s="93"/>
      <c r="AI32" s="94"/>
    </row>
    <row r="33" spans="1:35" s="95" customFormat="1" ht="12" customHeight="1" x14ac:dyDescent="0.25">
      <c r="A33" s="23"/>
      <c r="B33" s="77" t="s">
        <v>109</v>
      </c>
      <c r="C33" s="24"/>
      <c r="D33" s="18"/>
      <c r="E33" s="22">
        <f>SUM(E8:E32)</f>
        <v>1333237154</v>
      </c>
      <c r="F33" s="22">
        <f t="shared" ref="F33:H33" si="6">SUM(F8:F32)</f>
        <v>6881195</v>
      </c>
      <c r="G33" s="22">
        <f t="shared" si="6"/>
        <v>25349224</v>
      </c>
      <c r="H33" s="22">
        <f t="shared" si="6"/>
        <v>13700671</v>
      </c>
      <c r="I33" s="78">
        <f>SUM(I8:I32)</f>
        <v>20000000</v>
      </c>
      <c r="J33" s="85">
        <f>SUM(J8:J32)</f>
        <v>1399168244</v>
      </c>
      <c r="K33" s="87">
        <f>SUM(K8:K32)</f>
        <v>786061952</v>
      </c>
      <c r="L33" s="22">
        <f t="shared" ref="L33:AF33" si="7">SUM(L8:L32)</f>
        <v>97256899</v>
      </c>
      <c r="M33" s="22">
        <f t="shared" si="7"/>
        <v>583536363</v>
      </c>
      <c r="N33" s="22">
        <f t="shared" si="7"/>
        <v>108674147</v>
      </c>
      <c r="O33" s="22">
        <f t="shared" si="7"/>
        <v>39182000</v>
      </c>
      <c r="P33" s="89">
        <f t="shared" si="7"/>
        <v>1614711361</v>
      </c>
      <c r="Q33" s="87">
        <f t="shared" si="7"/>
        <v>459607820</v>
      </c>
      <c r="R33" s="22">
        <f t="shared" si="7"/>
        <v>35661782</v>
      </c>
      <c r="S33" s="22">
        <f t="shared" si="7"/>
        <v>67626599</v>
      </c>
      <c r="T33" s="22">
        <f t="shared" si="7"/>
        <v>378002084</v>
      </c>
      <c r="U33" s="22">
        <f t="shared" si="7"/>
        <v>108756136</v>
      </c>
      <c r="V33" s="22">
        <f t="shared" si="7"/>
        <v>3398691</v>
      </c>
      <c r="W33" s="22">
        <f t="shared" si="7"/>
        <v>134882953</v>
      </c>
      <c r="X33" s="78">
        <f t="shared" si="7"/>
        <v>3222000</v>
      </c>
      <c r="Y33" s="85">
        <f t="shared" si="7"/>
        <v>0</v>
      </c>
      <c r="Z33" s="89">
        <f t="shared" si="7"/>
        <v>1191158065</v>
      </c>
      <c r="AA33" s="87">
        <f t="shared" si="7"/>
        <v>144862728</v>
      </c>
      <c r="AB33" s="22">
        <f t="shared" si="7"/>
        <v>112241692</v>
      </c>
      <c r="AC33" s="22">
        <f t="shared" si="7"/>
        <v>4699091</v>
      </c>
      <c r="AD33" s="22">
        <f t="shared" si="7"/>
        <v>0</v>
      </c>
      <c r="AE33" s="22">
        <f t="shared" si="7"/>
        <v>40349937</v>
      </c>
      <c r="AF33" s="22">
        <f t="shared" si="7"/>
        <v>302153448</v>
      </c>
      <c r="AG33" s="64">
        <f>SUM(AG8:AG32)</f>
        <v>4507191118</v>
      </c>
      <c r="AH33" s="93"/>
      <c r="AI33" s="94"/>
    </row>
    <row r="34" spans="1:35" s="95" customFormat="1" ht="12" customHeight="1" x14ac:dyDescent="0.25">
      <c r="A34" s="17"/>
      <c r="B34" s="76" t="s">
        <v>110</v>
      </c>
      <c r="C34" s="10"/>
      <c r="D34" s="18"/>
      <c r="E34" s="22"/>
      <c r="F34" s="18"/>
      <c r="G34" s="18"/>
      <c r="H34" s="18"/>
      <c r="I34" s="63"/>
      <c r="J34" s="21"/>
      <c r="K34" s="20"/>
      <c r="L34" s="18"/>
      <c r="M34" s="18"/>
      <c r="N34" s="18"/>
      <c r="O34" s="18"/>
      <c r="P34" s="19"/>
      <c r="Q34" s="20"/>
      <c r="R34" s="18"/>
      <c r="S34" s="18"/>
      <c r="T34" s="18"/>
      <c r="U34" s="18"/>
      <c r="V34" s="18"/>
      <c r="W34" s="18"/>
      <c r="X34" s="63"/>
      <c r="Y34" s="21"/>
      <c r="Z34" s="19"/>
      <c r="AA34" s="20"/>
      <c r="AB34" s="18"/>
      <c r="AC34" s="18"/>
      <c r="AD34" s="18"/>
      <c r="AE34" s="18"/>
      <c r="AF34" s="18"/>
      <c r="AG34" s="63"/>
      <c r="AH34" s="93"/>
      <c r="AI34" s="94"/>
    </row>
    <row r="35" spans="1:35" s="95" customFormat="1" ht="12" customHeight="1" x14ac:dyDescent="0.25">
      <c r="A35" s="17">
        <v>26</v>
      </c>
      <c r="B35" s="92" t="s">
        <v>111</v>
      </c>
      <c r="C35" s="10" t="s">
        <v>112</v>
      </c>
      <c r="D35" s="18" t="s">
        <v>113</v>
      </c>
      <c r="E35" s="22">
        <v>24366175</v>
      </c>
      <c r="F35" s="18"/>
      <c r="G35" s="18"/>
      <c r="H35" s="18"/>
      <c r="I35" s="63"/>
      <c r="J35" s="21">
        <f>SUM(E35:I35)</f>
        <v>24366175</v>
      </c>
      <c r="K35" s="20">
        <v>25589058</v>
      </c>
      <c r="L35" s="18"/>
      <c r="M35" s="18">
        <v>9309065</v>
      </c>
      <c r="N35" s="18">
        <v>2100985</v>
      </c>
      <c r="O35" s="18"/>
      <c r="P35" s="19">
        <f t="shared" ref="P35:P57" si="8">SUM(K35:O35)</f>
        <v>36999108</v>
      </c>
      <c r="Q35" s="20">
        <v>12295171</v>
      </c>
      <c r="R35" s="18">
        <v>211343</v>
      </c>
      <c r="S35" s="18"/>
      <c r="T35" s="18">
        <v>1964622</v>
      </c>
      <c r="U35" s="18">
        <v>7081890</v>
      </c>
      <c r="V35" s="18"/>
      <c r="W35" s="18">
        <v>2311320</v>
      </c>
      <c r="X35" s="63"/>
      <c r="Y35" s="21"/>
      <c r="Z35" s="19">
        <f t="shared" ref="Z35:Z57" si="9">SUM(Q35:Y35)</f>
        <v>23864346</v>
      </c>
      <c r="AA35" s="20"/>
      <c r="AB35" s="18">
        <v>7257812</v>
      </c>
      <c r="AC35" s="18"/>
      <c r="AD35" s="18"/>
      <c r="AE35" s="18"/>
      <c r="AF35" s="18">
        <f t="shared" ref="AF35:AF67" si="10">SUM(AA35:AE35)</f>
        <v>7257812</v>
      </c>
      <c r="AG35" s="63">
        <f t="shared" ref="AG35:AG57" si="11">SUM(+Z35+P35+J35+AF35)</f>
        <v>92487441</v>
      </c>
      <c r="AH35" s="93"/>
      <c r="AI35" s="94"/>
    </row>
    <row r="36" spans="1:35" s="95" customFormat="1" ht="12" customHeight="1" x14ac:dyDescent="0.25">
      <c r="A36" s="17">
        <v>27</v>
      </c>
      <c r="B36" s="92" t="s">
        <v>114</v>
      </c>
      <c r="C36" s="10" t="s">
        <v>115</v>
      </c>
      <c r="D36" s="18" t="s">
        <v>116</v>
      </c>
      <c r="E36" s="22">
        <v>57585090</v>
      </c>
      <c r="F36" s="18"/>
      <c r="G36" s="18">
        <v>1791000</v>
      </c>
      <c r="H36" s="18"/>
      <c r="I36" s="63"/>
      <c r="J36" s="21">
        <f t="shared" ref="J36:J57" si="12">SUM(E36:I36)</f>
        <v>59376090</v>
      </c>
      <c r="K36" s="20">
        <v>54998006</v>
      </c>
      <c r="L36" s="18">
        <v>6533000</v>
      </c>
      <c r="M36" s="18">
        <v>12939047</v>
      </c>
      <c r="N36" s="18"/>
      <c r="O36" s="18"/>
      <c r="P36" s="19">
        <f t="shared" si="8"/>
        <v>74470053</v>
      </c>
      <c r="Q36" s="20">
        <v>32509026</v>
      </c>
      <c r="R36" s="18">
        <v>2628392</v>
      </c>
      <c r="S36" s="18">
        <v>4289964</v>
      </c>
      <c r="T36" s="18">
        <v>12960441</v>
      </c>
      <c r="U36" s="18">
        <v>4628000</v>
      </c>
      <c r="V36" s="18"/>
      <c r="W36" s="18"/>
      <c r="X36" s="63">
        <v>4628000</v>
      </c>
      <c r="Y36" s="21"/>
      <c r="Z36" s="19">
        <f t="shared" si="9"/>
        <v>61643823</v>
      </c>
      <c r="AA36" s="20"/>
      <c r="AB36" s="18"/>
      <c r="AC36" s="18">
        <v>18840990</v>
      </c>
      <c r="AD36" s="18"/>
      <c r="AE36" s="18"/>
      <c r="AF36" s="18">
        <f t="shared" si="10"/>
        <v>18840990</v>
      </c>
      <c r="AG36" s="63">
        <f t="shared" si="11"/>
        <v>214330956</v>
      </c>
      <c r="AH36" s="93"/>
      <c r="AI36" s="94"/>
    </row>
    <row r="37" spans="1:35" s="95" customFormat="1" ht="12" customHeight="1" x14ac:dyDescent="0.25">
      <c r="A37" s="17">
        <v>28</v>
      </c>
      <c r="B37" s="92" t="s">
        <v>117</v>
      </c>
      <c r="C37" s="10" t="s">
        <v>118</v>
      </c>
      <c r="D37" s="18" t="s">
        <v>119</v>
      </c>
      <c r="E37" s="18">
        <v>26817350</v>
      </c>
      <c r="F37" s="18"/>
      <c r="G37" s="18"/>
      <c r="H37" s="18"/>
      <c r="I37" s="63"/>
      <c r="J37" s="21">
        <f t="shared" si="12"/>
        <v>26817350</v>
      </c>
      <c r="K37" s="20">
        <v>11361195</v>
      </c>
      <c r="L37" s="18">
        <v>2354867</v>
      </c>
      <c r="M37" s="18">
        <v>11116140</v>
      </c>
      <c r="N37" s="18">
        <v>6144057</v>
      </c>
      <c r="O37" s="18"/>
      <c r="P37" s="19">
        <f t="shared" si="8"/>
        <v>30976259</v>
      </c>
      <c r="Q37" s="20">
        <v>10883221</v>
      </c>
      <c r="R37" s="18"/>
      <c r="S37" s="18">
        <v>6330548</v>
      </c>
      <c r="T37" s="18">
        <v>1715251</v>
      </c>
      <c r="U37" s="18"/>
      <c r="V37" s="18"/>
      <c r="W37" s="18">
        <v>1004790</v>
      </c>
      <c r="X37" s="63"/>
      <c r="Y37" s="21"/>
      <c r="Z37" s="19">
        <f t="shared" si="9"/>
        <v>19933810</v>
      </c>
      <c r="AA37" s="20"/>
      <c r="AB37" s="18">
        <v>5468190</v>
      </c>
      <c r="AC37" s="18"/>
      <c r="AD37" s="18"/>
      <c r="AE37" s="18"/>
      <c r="AF37" s="18">
        <f>SUM(AA37:AE37)</f>
        <v>5468190</v>
      </c>
      <c r="AG37" s="63">
        <f t="shared" si="11"/>
        <v>83195609</v>
      </c>
      <c r="AH37" s="93"/>
      <c r="AI37" s="94"/>
    </row>
    <row r="38" spans="1:35" s="95" customFormat="1" ht="12" customHeight="1" x14ac:dyDescent="0.25">
      <c r="A38" s="17">
        <v>29</v>
      </c>
      <c r="B38" s="92" t="s">
        <v>120</v>
      </c>
      <c r="C38" s="10" t="s">
        <v>121</v>
      </c>
      <c r="D38" s="18" t="s">
        <v>122</v>
      </c>
      <c r="E38" s="22"/>
      <c r="F38" s="18">
        <v>2761596</v>
      </c>
      <c r="G38" s="18">
        <v>10111712</v>
      </c>
      <c r="H38" s="18">
        <v>4218890</v>
      </c>
      <c r="I38" s="63"/>
      <c r="J38" s="21">
        <f t="shared" si="12"/>
        <v>17092198</v>
      </c>
      <c r="K38" s="20">
        <v>8053305</v>
      </c>
      <c r="L38" s="112">
        <v>2751596</v>
      </c>
      <c r="M38" s="18">
        <v>15689716</v>
      </c>
      <c r="N38" s="18"/>
      <c r="O38" s="18"/>
      <c r="P38" s="19">
        <f t="shared" si="8"/>
        <v>26494617</v>
      </c>
      <c r="Q38" s="20">
        <v>3228184</v>
      </c>
      <c r="R38" s="112">
        <v>3289361</v>
      </c>
      <c r="S38" s="18"/>
      <c r="T38" s="112">
        <v>8598122</v>
      </c>
      <c r="U38" s="112">
        <v>4303269</v>
      </c>
      <c r="V38" s="112"/>
      <c r="W38" s="18">
        <v>2761596</v>
      </c>
      <c r="X38" s="63"/>
      <c r="Y38" s="21"/>
      <c r="Z38" s="19">
        <f t="shared" si="9"/>
        <v>22180532</v>
      </c>
      <c r="AA38" s="113">
        <v>5309151</v>
      </c>
      <c r="AB38" s="18"/>
      <c r="AC38" s="18"/>
      <c r="AD38" s="18"/>
      <c r="AE38" s="18"/>
      <c r="AF38" s="18">
        <f t="shared" si="10"/>
        <v>5309151</v>
      </c>
      <c r="AG38" s="63">
        <f t="shared" si="11"/>
        <v>71076498</v>
      </c>
      <c r="AH38" s="93"/>
      <c r="AI38" s="94"/>
    </row>
    <row r="39" spans="1:35" s="95" customFormat="1" ht="12" customHeight="1" x14ac:dyDescent="0.25">
      <c r="A39" s="17">
        <v>30</v>
      </c>
      <c r="B39" s="114" t="s">
        <v>123</v>
      </c>
      <c r="C39" s="10" t="s">
        <v>124</v>
      </c>
      <c r="D39" s="18" t="s">
        <v>125</v>
      </c>
      <c r="E39" s="22">
        <v>7924033</v>
      </c>
      <c r="F39" s="18"/>
      <c r="G39" s="18"/>
      <c r="H39" s="18"/>
      <c r="I39" s="63"/>
      <c r="J39" s="21">
        <f t="shared" si="12"/>
        <v>7924033</v>
      </c>
      <c r="K39" s="20">
        <v>1973258</v>
      </c>
      <c r="L39" s="18">
        <v>1804657</v>
      </c>
      <c r="M39" s="18">
        <v>8104324</v>
      </c>
      <c r="N39" s="18"/>
      <c r="O39" s="18"/>
      <c r="P39" s="19">
        <f t="shared" si="8"/>
        <v>11882239</v>
      </c>
      <c r="Q39" s="20">
        <v>2676022</v>
      </c>
      <c r="R39" s="18"/>
      <c r="S39" s="18"/>
      <c r="T39" s="18">
        <v>1397723</v>
      </c>
      <c r="U39" s="18"/>
      <c r="V39" s="18"/>
      <c r="W39" s="18">
        <v>4008766</v>
      </c>
      <c r="X39" s="63"/>
      <c r="Y39" s="21"/>
      <c r="Z39" s="19">
        <f t="shared" si="9"/>
        <v>8082511</v>
      </c>
      <c r="AA39" s="20">
        <v>2418316</v>
      </c>
      <c r="AB39" s="18"/>
      <c r="AC39" s="18"/>
      <c r="AD39" s="18"/>
      <c r="AE39" s="18"/>
      <c r="AF39" s="18">
        <f t="shared" si="10"/>
        <v>2418316</v>
      </c>
      <c r="AG39" s="63">
        <f t="shared" si="11"/>
        <v>30307099</v>
      </c>
      <c r="AH39" s="93"/>
      <c r="AI39" s="94"/>
    </row>
    <row r="40" spans="1:35" s="95" customFormat="1" ht="12" customHeight="1" x14ac:dyDescent="0.25">
      <c r="A40" s="17">
        <v>31</v>
      </c>
      <c r="B40" s="92" t="s">
        <v>126</v>
      </c>
      <c r="C40" s="10" t="s">
        <v>127</v>
      </c>
      <c r="D40" s="18" t="s">
        <v>128</v>
      </c>
      <c r="E40" s="22">
        <v>35329615</v>
      </c>
      <c r="F40" s="18"/>
      <c r="G40" s="18"/>
      <c r="H40" s="18"/>
      <c r="I40" s="63"/>
      <c r="J40" s="21">
        <f t="shared" si="12"/>
        <v>35329615</v>
      </c>
      <c r="K40" s="20">
        <v>5054490</v>
      </c>
      <c r="L40" s="18">
        <v>0</v>
      </c>
      <c r="M40" s="18">
        <v>32251579</v>
      </c>
      <c r="N40" s="18">
        <v>1581168</v>
      </c>
      <c r="O40" s="18"/>
      <c r="P40" s="19">
        <f t="shared" si="8"/>
        <v>38887237</v>
      </c>
      <c r="Q40" s="20">
        <v>12059144</v>
      </c>
      <c r="R40" s="18">
        <v>0</v>
      </c>
      <c r="S40" s="18">
        <v>2463577</v>
      </c>
      <c r="T40" s="18"/>
      <c r="U40" s="18">
        <v>6012130</v>
      </c>
      <c r="V40" s="18"/>
      <c r="W40" s="18">
        <v>6763279</v>
      </c>
      <c r="X40" s="63"/>
      <c r="Y40" s="21"/>
      <c r="Z40" s="19">
        <f t="shared" si="9"/>
        <v>27298130</v>
      </c>
      <c r="AA40" s="20">
        <v>4982317</v>
      </c>
      <c r="AB40" s="18"/>
      <c r="AC40" s="18"/>
      <c r="AD40" s="18"/>
      <c r="AE40" s="18"/>
      <c r="AF40" s="18">
        <f t="shared" si="10"/>
        <v>4982317</v>
      </c>
      <c r="AG40" s="63">
        <f t="shared" si="11"/>
        <v>106497299</v>
      </c>
      <c r="AH40" s="93"/>
      <c r="AI40" s="94"/>
    </row>
    <row r="41" spans="1:35" s="95" customFormat="1" ht="12" customHeight="1" x14ac:dyDescent="0.25">
      <c r="A41" s="17">
        <v>32</v>
      </c>
      <c r="B41" s="92" t="s">
        <v>129</v>
      </c>
      <c r="C41" s="10" t="s">
        <v>130</v>
      </c>
      <c r="D41" s="18" t="s">
        <v>131</v>
      </c>
      <c r="E41" s="115">
        <v>25000978</v>
      </c>
      <c r="F41" s="18"/>
      <c r="G41" s="18"/>
      <c r="H41" s="18"/>
      <c r="I41" s="63"/>
      <c r="J41" s="21">
        <f t="shared" si="12"/>
        <v>25000978</v>
      </c>
      <c r="K41" s="116">
        <v>13290482</v>
      </c>
      <c r="L41" s="18"/>
      <c r="M41" s="18">
        <v>8051332</v>
      </c>
      <c r="N41" s="115">
        <v>9291877</v>
      </c>
      <c r="O41" s="18"/>
      <c r="P41" s="19">
        <f t="shared" si="8"/>
        <v>30633691</v>
      </c>
      <c r="Q41" s="116">
        <v>18126209</v>
      </c>
      <c r="R41" s="18"/>
      <c r="S41" s="18"/>
      <c r="T41" s="18">
        <v>4244723</v>
      </c>
      <c r="U41" s="18"/>
      <c r="V41" s="18"/>
      <c r="W41" s="115">
        <v>1985531</v>
      </c>
      <c r="X41" s="63"/>
      <c r="Y41" s="21"/>
      <c r="Z41" s="19">
        <f t="shared" si="9"/>
        <v>24356463</v>
      </c>
      <c r="AA41" s="20"/>
      <c r="AB41" s="115">
        <v>4808657</v>
      </c>
      <c r="AC41" s="18"/>
      <c r="AD41" s="18"/>
      <c r="AE41" s="18"/>
      <c r="AF41" s="18">
        <f>SUM(AA41:AE41)</f>
        <v>4808657</v>
      </c>
      <c r="AG41" s="63">
        <f t="shared" si="11"/>
        <v>84799789</v>
      </c>
      <c r="AH41" s="93"/>
      <c r="AI41" s="94"/>
    </row>
    <row r="42" spans="1:35" s="95" customFormat="1" ht="12" customHeight="1" x14ac:dyDescent="0.25">
      <c r="A42" s="17">
        <v>33</v>
      </c>
      <c r="B42" s="92" t="s">
        <v>132</v>
      </c>
      <c r="C42" s="10" t="s">
        <v>133</v>
      </c>
      <c r="D42" s="18" t="s">
        <v>134</v>
      </c>
      <c r="E42" s="117">
        <v>43100500</v>
      </c>
      <c r="F42" s="18"/>
      <c r="G42" s="18"/>
      <c r="H42" s="18"/>
      <c r="I42" s="63"/>
      <c r="J42" s="21">
        <f t="shared" si="12"/>
        <v>43100500</v>
      </c>
      <c r="K42" s="99">
        <v>14590095</v>
      </c>
      <c r="L42" s="18">
        <v>3500000</v>
      </c>
      <c r="M42" s="18">
        <v>4200000</v>
      </c>
      <c r="N42" s="18"/>
      <c r="O42" s="18"/>
      <c r="P42" s="19">
        <f t="shared" si="8"/>
        <v>22290095</v>
      </c>
      <c r="Q42" s="99">
        <v>11577000</v>
      </c>
      <c r="R42" s="18"/>
      <c r="S42" s="117">
        <v>12658000</v>
      </c>
      <c r="T42" s="117">
        <v>13045000</v>
      </c>
      <c r="U42" s="18"/>
      <c r="V42" s="18"/>
      <c r="W42" s="18"/>
      <c r="X42" s="63"/>
      <c r="Y42" s="21"/>
      <c r="Z42" s="19">
        <f t="shared" si="9"/>
        <v>37280000</v>
      </c>
      <c r="AA42" s="99"/>
      <c r="AB42" s="117">
        <v>24094117</v>
      </c>
      <c r="AC42" s="18"/>
      <c r="AD42" s="18"/>
      <c r="AE42" s="18"/>
      <c r="AF42" s="18">
        <f t="shared" si="10"/>
        <v>24094117</v>
      </c>
      <c r="AG42" s="63">
        <f t="shared" si="11"/>
        <v>126764712</v>
      </c>
      <c r="AH42" s="93"/>
      <c r="AI42" s="94"/>
    </row>
    <row r="43" spans="1:35" s="95" customFormat="1" ht="12" customHeight="1" x14ac:dyDescent="0.25">
      <c r="A43" s="17">
        <v>34</v>
      </c>
      <c r="B43" s="92" t="s">
        <v>57</v>
      </c>
      <c r="C43" s="10" t="s">
        <v>58</v>
      </c>
      <c r="D43" s="18" t="s">
        <v>59</v>
      </c>
      <c r="E43" s="18">
        <v>7490020</v>
      </c>
      <c r="F43" s="18"/>
      <c r="G43" s="18"/>
      <c r="H43" s="18"/>
      <c r="I43" s="63"/>
      <c r="J43" s="21">
        <f t="shared" si="12"/>
        <v>7490020</v>
      </c>
      <c r="K43" s="20">
        <v>15790579</v>
      </c>
      <c r="L43" s="18"/>
      <c r="M43" s="18"/>
      <c r="N43" s="18">
        <v>3733874</v>
      </c>
      <c r="O43" s="18"/>
      <c r="P43" s="19">
        <f t="shared" si="8"/>
        <v>19524453</v>
      </c>
      <c r="Q43" s="20">
        <v>3740383</v>
      </c>
      <c r="R43" s="18">
        <v>6025413</v>
      </c>
      <c r="S43" s="18"/>
      <c r="T43" s="18">
        <v>2644827</v>
      </c>
      <c r="U43" s="18"/>
      <c r="V43" s="18"/>
      <c r="W43" s="18">
        <v>1419197</v>
      </c>
      <c r="X43" s="63"/>
      <c r="Y43" s="21"/>
      <c r="Z43" s="19">
        <f t="shared" si="9"/>
        <v>13829820</v>
      </c>
      <c r="AA43" s="20">
        <v>3965091</v>
      </c>
      <c r="AB43" s="18"/>
      <c r="AC43" s="155">
        <v>0</v>
      </c>
      <c r="AD43" s="18"/>
      <c r="AE43" s="18"/>
      <c r="AF43" s="18">
        <f>SUM(AA43:AE43)</f>
        <v>3965091</v>
      </c>
      <c r="AG43" s="63">
        <f t="shared" si="11"/>
        <v>44809384</v>
      </c>
      <c r="AH43" s="93"/>
      <c r="AI43" s="94"/>
    </row>
    <row r="44" spans="1:35" s="95" customFormat="1" ht="12" customHeight="1" x14ac:dyDescent="0.25">
      <c r="A44" s="17">
        <v>35</v>
      </c>
      <c r="B44" s="92" t="s">
        <v>135</v>
      </c>
      <c r="C44" s="10" t="s">
        <v>136</v>
      </c>
      <c r="D44" s="18" t="s">
        <v>137</v>
      </c>
      <c r="E44" s="97">
        <v>10716459</v>
      </c>
      <c r="F44" s="18"/>
      <c r="G44" s="18"/>
      <c r="H44" s="18"/>
      <c r="I44" s="63"/>
      <c r="J44" s="21">
        <f t="shared" si="12"/>
        <v>10716459</v>
      </c>
      <c r="K44" s="98">
        <v>86923200</v>
      </c>
      <c r="L44" s="18"/>
      <c r="M44" s="97">
        <v>15466200</v>
      </c>
      <c r="N44" s="97">
        <v>3117600</v>
      </c>
      <c r="O44" s="18"/>
      <c r="P44" s="19">
        <f t="shared" si="8"/>
        <v>105507000</v>
      </c>
      <c r="Q44" s="98">
        <v>79828800</v>
      </c>
      <c r="R44" s="18"/>
      <c r="S44" s="97">
        <v>3920962</v>
      </c>
      <c r="T44" s="97">
        <v>18501765</v>
      </c>
      <c r="U44" s="18"/>
      <c r="V44" s="18"/>
      <c r="W44" s="18"/>
      <c r="X44" s="63"/>
      <c r="Y44" s="21"/>
      <c r="Z44" s="19">
        <f t="shared" si="9"/>
        <v>102251527</v>
      </c>
      <c r="AA44" s="98">
        <v>22723100</v>
      </c>
      <c r="AB44" s="18"/>
      <c r="AC44" s="18"/>
      <c r="AD44" s="18"/>
      <c r="AE44" s="18"/>
      <c r="AF44" s="18">
        <f t="shared" si="10"/>
        <v>22723100</v>
      </c>
      <c r="AG44" s="63">
        <f t="shared" si="11"/>
        <v>241198086</v>
      </c>
      <c r="AH44" s="93"/>
      <c r="AI44" s="94"/>
    </row>
    <row r="45" spans="1:35" s="95" customFormat="1" ht="12" customHeight="1" x14ac:dyDescent="0.25">
      <c r="A45" s="17">
        <v>36</v>
      </c>
      <c r="B45" s="92" t="s">
        <v>111</v>
      </c>
      <c r="C45" s="10" t="s">
        <v>138</v>
      </c>
      <c r="D45" s="18" t="s">
        <v>139</v>
      </c>
      <c r="E45" s="118">
        <v>75477334</v>
      </c>
      <c r="F45" s="18"/>
      <c r="G45" s="18"/>
      <c r="H45" s="18"/>
      <c r="I45" s="63"/>
      <c r="J45" s="21">
        <f t="shared" si="12"/>
        <v>75477334</v>
      </c>
      <c r="K45" s="119">
        <v>35279101</v>
      </c>
      <c r="L45" s="120">
        <v>10076634</v>
      </c>
      <c r="M45" s="120">
        <v>28496382</v>
      </c>
      <c r="N45" s="120">
        <v>13230399</v>
      </c>
      <c r="O45" s="18"/>
      <c r="P45" s="19">
        <f t="shared" si="8"/>
        <v>87082516</v>
      </c>
      <c r="Q45" s="121">
        <v>26901831</v>
      </c>
      <c r="R45" s="118">
        <v>1125940</v>
      </c>
      <c r="S45" s="18"/>
      <c r="T45" s="18">
        <v>21354714</v>
      </c>
      <c r="U45" s="118">
        <v>6591376</v>
      </c>
      <c r="V45" s="118"/>
      <c r="W45" s="118">
        <v>6020957</v>
      </c>
      <c r="X45" s="63"/>
      <c r="Y45" s="21"/>
      <c r="Z45" s="19">
        <f t="shared" si="9"/>
        <v>61994818</v>
      </c>
      <c r="AA45" s="119">
        <v>18529899</v>
      </c>
      <c r="AB45" s="18"/>
      <c r="AC45" s="18"/>
      <c r="AD45" s="18"/>
      <c r="AE45" s="18"/>
      <c r="AF45" s="18">
        <f t="shared" si="10"/>
        <v>18529899</v>
      </c>
      <c r="AG45" s="63">
        <f t="shared" si="11"/>
        <v>243084567</v>
      </c>
      <c r="AH45" s="93"/>
      <c r="AI45" s="94"/>
    </row>
    <row r="46" spans="1:35" s="95" customFormat="1" ht="12" customHeight="1" x14ac:dyDescent="0.25">
      <c r="A46" s="17">
        <v>37</v>
      </c>
      <c r="B46" s="92" t="s">
        <v>111</v>
      </c>
      <c r="C46" s="10" t="s">
        <v>140</v>
      </c>
      <c r="D46" s="18" t="s">
        <v>141</v>
      </c>
      <c r="E46" s="22">
        <v>18500000</v>
      </c>
      <c r="F46" s="18"/>
      <c r="G46" s="18"/>
      <c r="H46" s="18"/>
      <c r="I46" s="63"/>
      <c r="J46" s="21">
        <f t="shared" si="12"/>
        <v>18500000</v>
      </c>
      <c r="K46" s="20">
        <v>10322458</v>
      </c>
      <c r="L46" s="18"/>
      <c r="M46" s="18">
        <v>9913052</v>
      </c>
      <c r="N46" s="18"/>
      <c r="O46" s="18"/>
      <c r="P46" s="19">
        <f t="shared" si="8"/>
        <v>20235510</v>
      </c>
      <c r="Q46" s="20">
        <v>1176292</v>
      </c>
      <c r="R46" s="18"/>
      <c r="S46" s="18"/>
      <c r="T46" s="18">
        <v>9409790</v>
      </c>
      <c r="U46" s="18"/>
      <c r="V46" s="18"/>
      <c r="W46" s="18">
        <v>2839900</v>
      </c>
      <c r="X46" s="63"/>
      <c r="Y46" s="21"/>
      <c r="Z46" s="19">
        <f t="shared" si="9"/>
        <v>13425982</v>
      </c>
      <c r="AA46" s="20"/>
      <c r="AB46" s="18">
        <v>4867420</v>
      </c>
      <c r="AC46" s="18"/>
      <c r="AD46" s="18"/>
      <c r="AE46" s="18"/>
      <c r="AF46" s="18">
        <f t="shared" si="10"/>
        <v>4867420</v>
      </c>
      <c r="AG46" s="63">
        <f t="shared" si="11"/>
        <v>57028912</v>
      </c>
      <c r="AH46" s="93"/>
      <c r="AI46" s="94"/>
    </row>
    <row r="47" spans="1:35" s="95" customFormat="1" ht="12" customHeight="1" x14ac:dyDescent="0.25">
      <c r="A47" s="17">
        <v>38</v>
      </c>
      <c r="B47" s="92" t="s">
        <v>142</v>
      </c>
      <c r="C47" s="10" t="s">
        <v>143</v>
      </c>
      <c r="D47" s="18" t="s">
        <v>144</v>
      </c>
      <c r="E47" s="22">
        <v>40905763</v>
      </c>
      <c r="F47" s="18"/>
      <c r="G47" s="18"/>
      <c r="H47" s="18"/>
      <c r="I47" s="63"/>
      <c r="J47" s="21">
        <f t="shared" si="12"/>
        <v>40905763</v>
      </c>
      <c r="K47" s="20">
        <v>34883945</v>
      </c>
      <c r="L47" s="18">
        <v>5800000</v>
      </c>
      <c r="M47" s="18">
        <v>16324863</v>
      </c>
      <c r="N47" s="18"/>
      <c r="O47" s="18"/>
      <c r="P47" s="19">
        <f t="shared" si="8"/>
        <v>57008808</v>
      </c>
      <c r="Q47" s="20">
        <v>14011103</v>
      </c>
      <c r="R47" s="18"/>
      <c r="S47" s="18"/>
      <c r="T47" s="18">
        <v>8652870</v>
      </c>
      <c r="U47" s="18">
        <v>17514813</v>
      </c>
      <c r="V47" s="18"/>
      <c r="W47" s="18"/>
      <c r="X47" s="63">
        <v>2800000</v>
      </c>
      <c r="Y47" s="21"/>
      <c r="Z47" s="19">
        <f t="shared" si="9"/>
        <v>42978786</v>
      </c>
      <c r="AA47" s="20">
        <v>11571990</v>
      </c>
      <c r="AB47" s="18"/>
      <c r="AC47" s="18"/>
      <c r="AD47" s="18"/>
      <c r="AE47" s="18"/>
      <c r="AF47" s="18">
        <f t="shared" si="10"/>
        <v>11571990</v>
      </c>
      <c r="AG47" s="63">
        <f t="shared" si="11"/>
        <v>152465347</v>
      </c>
      <c r="AH47" s="93"/>
      <c r="AI47" s="94"/>
    </row>
    <row r="48" spans="1:35" s="95" customFormat="1" ht="12" customHeight="1" x14ac:dyDescent="0.25">
      <c r="A48" s="17">
        <v>39</v>
      </c>
      <c r="B48" s="92" t="s">
        <v>145</v>
      </c>
      <c r="C48" s="10" t="s">
        <v>146</v>
      </c>
      <c r="D48" s="18" t="s">
        <v>147</v>
      </c>
      <c r="E48" s="22">
        <v>21746683</v>
      </c>
      <c r="F48" s="18"/>
      <c r="G48" s="18"/>
      <c r="H48" s="18"/>
      <c r="I48" s="63"/>
      <c r="J48" s="21">
        <f t="shared" si="12"/>
        <v>21746683</v>
      </c>
      <c r="K48" s="20">
        <v>10494072</v>
      </c>
      <c r="L48" s="18">
        <v>6067601</v>
      </c>
      <c r="M48" s="18">
        <v>13471008</v>
      </c>
      <c r="N48" s="18">
        <v>6144057</v>
      </c>
      <c r="O48" s="18"/>
      <c r="P48" s="19">
        <f t="shared" si="8"/>
        <v>36176738</v>
      </c>
      <c r="Q48" s="20">
        <v>14230757</v>
      </c>
      <c r="R48" s="18"/>
      <c r="S48" s="18">
        <v>2333262</v>
      </c>
      <c r="T48" s="18"/>
      <c r="U48" s="18">
        <v>3430611</v>
      </c>
      <c r="V48" s="18"/>
      <c r="W48" s="18">
        <v>5694611</v>
      </c>
      <c r="X48" s="63"/>
      <c r="Y48" s="21"/>
      <c r="Z48" s="19">
        <f t="shared" si="9"/>
        <v>25689241</v>
      </c>
      <c r="AA48" s="20"/>
      <c r="AB48" s="18">
        <v>7493389</v>
      </c>
      <c r="AC48" s="18"/>
      <c r="AD48" s="18"/>
      <c r="AE48" s="18"/>
      <c r="AF48" s="18">
        <f t="shared" si="10"/>
        <v>7493389</v>
      </c>
      <c r="AG48" s="63">
        <f t="shared" si="11"/>
        <v>91106051</v>
      </c>
      <c r="AH48" s="93"/>
      <c r="AI48" s="94"/>
    </row>
    <row r="49" spans="1:35" s="95" customFormat="1" ht="12" customHeight="1" x14ac:dyDescent="0.25">
      <c r="A49" s="17">
        <v>40</v>
      </c>
      <c r="B49" s="92" t="s">
        <v>148</v>
      </c>
      <c r="C49" s="10" t="s">
        <v>149</v>
      </c>
      <c r="D49" s="18" t="s">
        <v>150</v>
      </c>
      <c r="E49" s="22">
        <v>35441169</v>
      </c>
      <c r="F49" s="18"/>
      <c r="G49" s="18"/>
      <c r="H49" s="18"/>
      <c r="I49" s="63"/>
      <c r="J49" s="21">
        <f t="shared" si="12"/>
        <v>35441169</v>
      </c>
      <c r="K49" s="20">
        <v>51103571</v>
      </c>
      <c r="L49" s="18">
        <v>5601047</v>
      </c>
      <c r="M49" s="18"/>
      <c r="N49" s="18">
        <v>2087014</v>
      </c>
      <c r="O49" s="18"/>
      <c r="P49" s="19">
        <f t="shared" si="8"/>
        <v>58791632</v>
      </c>
      <c r="Q49" s="20">
        <v>18159102</v>
      </c>
      <c r="R49" s="18"/>
      <c r="S49" s="18"/>
      <c r="T49" s="18">
        <v>23484531</v>
      </c>
      <c r="U49" s="18"/>
      <c r="V49" s="18"/>
      <c r="W49" s="18"/>
      <c r="X49" s="63"/>
      <c r="Y49" s="21"/>
      <c r="Z49" s="19">
        <f t="shared" si="9"/>
        <v>41643633</v>
      </c>
      <c r="AA49" s="20"/>
      <c r="AB49" s="18"/>
      <c r="AC49" s="18"/>
      <c r="AD49" s="18">
        <v>12189155</v>
      </c>
      <c r="AE49" s="18"/>
      <c r="AF49" s="18">
        <f t="shared" si="10"/>
        <v>12189155</v>
      </c>
      <c r="AG49" s="63">
        <f t="shared" si="11"/>
        <v>148065589</v>
      </c>
      <c r="AH49" s="93"/>
      <c r="AI49" s="94"/>
    </row>
    <row r="50" spans="1:35" s="95" customFormat="1" ht="12" customHeight="1" x14ac:dyDescent="0.25">
      <c r="A50" s="17">
        <v>41</v>
      </c>
      <c r="B50" s="92" t="s">
        <v>111</v>
      </c>
      <c r="C50" s="10" t="s">
        <v>151</v>
      </c>
      <c r="D50" s="18" t="s">
        <v>152</v>
      </c>
      <c r="E50" s="22">
        <v>71919132</v>
      </c>
      <c r="F50" s="18"/>
      <c r="G50" s="18"/>
      <c r="H50" s="18"/>
      <c r="I50" s="63"/>
      <c r="J50" s="21">
        <f t="shared" si="12"/>
        <v>71919132</v>
      </c>
      <c r="K50" s="20">
        <v>26160000</v>
      </c>
      <c r="L50" s="18"/>
      <c r="M50" s="18">
        <v>49435000</v>
      </c>
      <c r="N50" s="18">
        <v>1256000</v>
      </c>
      <c r="O50" s="18"/>
      <c r="P50" s="19">
        <f t="shared" si="8"/>
        <v>76851000</v>
      </c>
      <c r="Q50" s="20">
        <v>50481000</v>
      </c>
      <c r="R50" s="18"/>
      <c r="S50" s="18">
        <v>915000</v>
      </c>
      <c r="T50" s="18">
        <v>6712000</v>
      </c>
      <c r="U50" s="18"/>
      <c r="V50" s="18"/>
      <c r="W50" s="18"/>
      <c r="X50" s="63"/>
      <c r="Y50" s="21"/>
      <c r="Z50" s="19">
        <f t="shared" si="9"/>
        <v>58108000</v>
      </c>
      <c r="AA50" s="20">
        <v>15958000</v>
      </c>
      <c r="AB50" s="18"/>
      <c r="AC50" s="18"/>
      <c r="AD50" s="18"/>
      <c r="AE50" s="18"/>
      <c r="AF50" s="18">
        <f t="shared" si="10"/>
        <v>15958000</v>
      </c>
      <c r="AG50" s="63">
        <f t="shared" si="11"/>
        <v>222836132</v>
      </c>
      <c r="AH50" s="93"/>
      <c r="AI50" s="94"/>
    </row>
    <row r="51" spans="1:35" s="95" customFormat="1" ht="12" customHeight="1" x14ac:dyDescent="0.25">
      <c r="A51" s="17">
        <v>42</v>
      </c>
      <c r="B51" s="92" t="s">
        <v>68</v>
      </c>
      <c r="C51" s="10" t="s">
        <v>153</v>
      </c>
      <c r="D51" s="18" t="s">
        <v>154</v>
      </c>
      <c r="E51" s="22">
        <v>69581476</v>
      </c>
      <c r="F51" s="18"/>
      <c r="G51" s="18"/>
      <c r="H51" s="18"/>
      <c r="I51" s="63"/>
      <c r="J51" s="21">
        <f t="shared" si="12"/>
        <v>69581476</v>
      </c>
      <c r="K51" s="20">
        <v>23671195</v>
      </c>
      <c r="L51" s="18">
        <v>11286407</v>
      </c>
      <c r="M51" s="18">
        <v>50182315</v>
      </c>
      <c r="N51" s="18">
        <v>0</v>
      </c>
      <c r="O51" s="18"/>
      <c r="P51" s="19">
        <f t="shared" si="8"/>
        <v>85139917</v>
      </c>
      <c r="Q51" s="20">
        <v>4185999</v>
      </c>
      <c r="R51" s="18"/>
      <c r="S51" s="18">
        <v>2906359</v>
      </c>
      <c r="T51" s="18">
        <v>45815909</v>
      </c>
      <c r="U51" s="18">
        <v>5606406</v>
      </c>
      <c r="V51" s="18"/>
      <c r="W51" s="18">
        <v>2319414</v>
      </c>
      <c r="X51" s="63"/>
      <c r="Y51" s="21"/>
      <c r="Z51" s="19">
        <f t="shared" si="9"/>
        <v>60834087</v>
      </c>
      <c r="AA51" s="20">
        <v>17434341</v>
      </c>
      <c r="AB51" s="18"/>
      <c r="AC51" s="18"/>
      <c r="AD51" s="18"/>
      <c r="AE51" s="18"/>
      <c r="AF51" s="18">
        <f>SUM(AA51:AE51)</f>
        <v>17434341</v>
      </c>
      <c r="AG51" s="63">
        <f t="shared" si="11"/>
        <v>232989821</v>
      </c>
      <c r="AH51" s="93"/>
      <c r="AI51" s="94"/>
    </row>
    <row r="52" spans="1:35" s="95" customFormat="1" ht="12" customHeight="1" x14ac:dyDescent="0.25">
      <c r="A52" s="17">
        <v>43</v>
      </c>
      <c r="B52" s="92" t="s">
        <v>155</v>
      </c>
      <c r="C52" s="10" t="s">
        <v>156</v>
      </c>
      <c r="D52" s="18" t="s">
        <v>157</v>
      </c>
      <c r="E52" s="22">
        <v>20883616</v>
      </c>
      <c r="F52" s="18"/>
      <c r="G52" s="18"/>
      <c r="H52" s="18"/>
      <c r="I52" s="63"/>
      <c r="J52" s="21">
        <f t="shared" si="12"/>
        <v>20883616</v>
      </c>
      <c r="K52" s="20">
        <v>4856832</v>
      </c>
      <c r="L52" s="18">
        <v>13899660</v>
      </c>
      <c r="M52" s="18">
        <v>6370224</v>
      </c>
      <c r="N52" s="18"/>
      <c r="O52" s="18"/>
      <c r="P52" s="19">
        <f t="shared" si="8"/>
        <v>25126716</v>
      </c>
      <c r="Q52" s="20">
        <v>6042258</v>
      </c>
      <c r="R52" s="18"/>
      <c r="S52" s="18">
        <v>2328096</v>
      </c>
      <c r="T52" s="18">
        <v>921564</v>
      </c>
      <c r="U52" s="18">
        <v>3316968</v>
      </c>
      <c r="V52" s="18"/>
      <c r="W52" s="18">
        <v>3621960</v>
      </c>
      <c r="X52" s="63"/>
      <c r="Y52" s="21"/>
      <c r="Z52" s="19">
        <f t="shared" si="9"/>
        <v>16230846</v>
      </c>
      <c r="AA52" s="20"/>
      <c r="AB52" s="18"/>
      <c r="AC52" s="18">
        <v>5327868</v>
      </c>
      <c r="AD52" s="18"/>
      <c r="AE52" s="18"/>
      <c r="AF52" s="18">
        <f t="shared" si="10"/>
        <v>5327868</v>
      </c>
      <c r="AG52" s="63">
        <f t="shared" si="11"/>
        <v>67569046</v>
      </c>
      <c r="AH52" s="93"/>
      <c r="AI52" s="94"/>
    </row>
    <row r="53" spans="1:35" s="95" customFormat="1" ht="12" customHeight="1" x14ac:dyDescent="0.25">
      <c r="A53" s="17">
        <v>44</v>
      </c>
      <c r="B53" s="92" t="s">
        <v>158</v>
      </c>
      <c r="C53" s="10" t="s">
        <v>159</v>
      </c>
      <c r="D53" s="18" t="s">
        <v>160</v>
      </c>
      <c r="E53" s="22">
        <v>45000000</v>
      </c>
      <c r="F53" s="18"/>
      <c r="G53" s="18"/>
      <c r="H53" s="18"/>
      <c r="I53" s="63"/>
      <c r="J53" s="21">
        <f t="shared" si="12"/>
        <v>45000000</v>
      </c>
      <c r="K53" s="20">
        <v>15000000</v>
      </c>
      <c r="L53" s="18"/>
      <c r="M53" s="18">
        <v>19769611</v>
      </c>
      <c r="N53" s="18">
        <v>2000000</v>
      </c>
      <c r="O53" s="18"/>
      <c r="P53" s="19">
        <f t="shared" si="8"/>
        <v>36769611</v>
      </c>
      <c r="Q53" s="20">
        <v>30000000</v>
      </c>
      <c r="R53" s="18"/>
      <c r="S53" s="18"/>
      <c r="T53" s="18">
        <v>12000000</v>
      </c>
      <c r="U53" s="18"/>
      <c r="V53" s="18"/>
      <c r="W53" s="18"/>
      <c r="X53" s="63"/>
      <c r="Y53" s="21"/>
      <c r="Z53" s="19">
        <f t="shared" si="9"/>
        <v>42000000</v>
      </c>
      <c r="AA53" s="20">
        <v>12500000</v>
      </c>
      <c r="AB53" s="18"/>
      <c r="AC53" s="18"/>
      <c r="AD53" s="18"/>
      <c r="AE53" s="18"/>
      <c r="AF53" s="18">
        <f t="shared" si="10"/>
        <v>12500000</v>
      </c>
      <c r="AG53" s="63">
        <f t="shared" si="11"/>
        <v>136269611</v>
      </c>
      <c r="AH53" s="93"/>
      <c r="AI53" s="94"/>
    </row>
    <row r="54" spans="1:35" s="95" customFormat="1" ht="12" customHeight="1" x14ac:dyDescent="0.25">
      <c r="A54" s="17">
        <v>45</v>
      </c>
      <c r="B54" s="92" t="s">
        <v>161</v>
      </c>
      <c r="C54" s="10" t="s">
        <v>162</v>
      </c>
      <c r="D54" s="18" t="s">
        <v>163</v>
      </c>
      <c r="E54" s="117">
        <v>35683417</v>
      </c>
      <c r="F54" s="18"/>
      <c r="G54" s="18"/>
      <c r="H54" s="18"/>
      <c r="I54" s="63"/>
      <c r="J54" s="21">
        <f t="shared" si="12"/>
        <v>35683417</v>
      </c>
      <c r="K54" s="99">
        <v>8932144</v>
      </c>
      <c r="L54" s="117">
        <v>5464314</v>
      </c>
      <c r="M54" s="18">
        <v>30226563</v>
      </c>
      <c r="N54" s="117"/>
      <c r="O54" s="117">
        <v>8682117</v>
      </c>
      <c r="P54" s="19">
        <f t="shared" si="8"/>
        <v>53305138</v>
      </c>
      <c r="Q54" s="99">
        <v>9393225</v>
      </c>
      <c r="R54" s="18"/>
      <c r="S54" s="18"/>
      <c r="T54" s="117">
        <v>17224376</v>
      </c>
      <c r="U54" s="117">
        <v>3821195</v>
      </c>
      <c r="V54" s="117"/>
      <c r="W54" s="18">
        <v>7238520</v>
      </c>
      <c r="X54" s="63"/>
      <c r="Y54" s="21"/>
      <c r="Z54" s="19">
        <f t="shared" si="9"/>
        <v>37677316</v>
      </c>
      <c r="AA54" s="99"/>
      <c r="AB54" s="18">
        <v>8979499</v>
      </c>
      <c r="AC54" s="18"/>
      <c r="AD54" s="18"/>
      <c r="AE54" s="18"/>
      <c r="AF54" s="18">
        <f t="shared" si="10"/>
        <v>8979499</v>
      </c>
      <c r="AG54" s="63">
        <f t="shared" si="11"/>
        <v>135645370</v>
      </c>
      <c r="AH54" s="93"/>
      <c r="AI54" s="94"/>
    </row>
    <row r="55" spans="1:35" s="95" customFormat="1" ht="12" customHeight="1" x14ac:dyDescent="0.25">
      <c r="A55" s="17">
        <v>46</v>
      </c>
      <c r="B55" s="92" t="s">
        <v>164</v>
      </c>
      <c r="C55" s="10" t="s">
        <v>165</v>
      </c>
      <c r="D55" s="18" t="s">
        <v>166</v>
      </c>
      <c r="E55" s="22">
        <v>37630975</v>
      </c>
      <c r="F55" s="18"/>
      <c r="G55" s="18"/>
      <c r="H55" s="18"/>
      <c r="I55" s="63"/>
      <c r="J55" s="21">
        <f t="shared" si="12"/>
        <v>37630975</v>
      </c>
      <c r="K55" s="20">
        <v>8483213</v>
      </c>
      <c r="L55" s="18">
        <v>8100234</v>
      </c>
      <c r="M55" s="18">
        <v>24026148</v>
      </c>
      <c r="N55" s="18"/>
      <c r="O55" s="18"/>
      <c r="P55" s="19">
        <f t="shared" si="8"/>
        <v>40609595</v>
      </c>
      <c r="Q55" s="20">
        <v>7130239</v>
      </c>
      <c r="R55" s="18">
        <v>7150000</v>
      </c>
      <c r="S55" s="18"/>
      <c r="T55" s="18">
        <v>4402327</v>
      </c>
      <c r="U55" s="18">
        <v>5731308</v>
      </c>
      <c r="V55" s="18"/>
      <c r="W55" s="18">
        <v>1492403</v>
      </c>
      <c r="X55" s="63"/>
      <c r="Y55" s="21"/>
      <c r="Z55" s="19">
        <f t="shared" si="9"/>
        <v>25906277</v>
      </c>
      <c r="AA55" s="20"/>
      <c r="AB55" s="18">
        <v>8521040</v>
      </c>
      <c r="AC55" s="18"/>
      <c r="AD55" s="18"/>
      <c r="AE55" s="18"/>
      <c r="AF55" s="18">
        <f t="shared" si="10"/>
        <v>8521040</v>
      </c>
      <c r="AG55" s="63">
        <f t="shared" si="11"/>
        <v>112667887</v>
      </c>
      <c r="AH55" s="93"/>
      <c r="AI55" s="94"/>
    </row>
    <row r="56" spans="1:35" s="95" customFormat="1" ht="12" customHeight="1" x14ac:dyDescent="0.25">
      <c r="A56" s="17">
        <v>47</v>
      </c>
      <c r="B56" s="92" t="s">
        <v>167</v>
      </c>
      <c r="C56" s="10" t="s">
        <v>168</v>
      </c>
      <c r="D56" s="18" t="s">
        <v>169</v>
      </c>
      <c r="E56" s="22">
        <v>12650636</v>
      </c>
      <c r="F56" s="18"/>
      <c r="G56" s="18"/>
      <c r="H56" s="18"/>
      <c r="I56" s="63"/>
      <c r="J56" s="21">
        <f t="shared" si="12"/>
        <v>12650636</v>
      </c>
      <c r="K56" s="20">
        <v>11451944</v>
      </c>
      <c r="L56" s="18">
        <v>2980749</v>
      </c>
      <c r="M56" s="18"/>
      <c r="N56" s="18">
        <v>2238466</v>
      </c>
      <c r="O56" s="18"/>
      <c r="P56" s="19">
        <f t="shared" si="8"/>
        <v>16671159</v>
      </c>
      <c r="Q56" s="20">
        <v>3781040</v>
      </c>
      <c r="R56" s="18">
        <v>3377453</v>
      </c>
      <c r="S56" s="18"/>
      <c r="T56" s="18">
        <v>3696947</v>
      </c>
      <c r="U56" s="18"/>
      <c r="V56" s="18"/>
      <c r="W56" s="18">
        <v>2132230</v>
      </c>
      <c r="X56" s="63"/>
      <c r="Y56" s="21"/>
      <c r="Z56" s="19">
        <f t="shared" si="9"/>
        <v>12987670</v>
      </c>
      <c r="AA56" s="20">
        <v>3666561</v>
      </c>
      <c r="AB56" s="18"/>
      <c r="AC56" s="18"/>
      <c r="AD56" s="18"/>
      <c r="AE56" s="18"/>
      <c r="AF56" s="18">
        <f t="shared" si="10"/>
        <v>3666561</v>
      </c>
      <c r="AG56" s="63">
        <f t="shared" si="11"/>
        <v>45976026</v>
      </c>
      <c r="AH56" s="93"/>
      <c r="AI56" s="94"/>
    </row>
    <row r="57" spans="1:35" s="95" customFormat="1" ht="12" customHeight="1" x14ac:dyDescent="0.25">
      <c r="A57" s="17">
        <v>48</v>
      </c>
      <c r="B57" s="92" t="s">
        <v>170</v>
      </c>
      <c r="C57" s="10" t="s">
        <v>171</v>
      </c>
      <c r="D57" s="18" t="s">
        <v>172</v>
      </c>
      <c r="E57" s="22">
        <v>26310344</v>
      </c>
      <c r="F57" s="18"/>
      <c r="G57" s="18"/>
      <c r="H57" s="18"/>
      <c r="I57" s="63"/>
      <c r="J57" s="21">
        <f t="shared" si="12"/>
        <v>26310344</v>
      </c>
      <c r="K57" s="20">
        <v>33444316</v>
      </c>
      <c r="L57" s="18"/>
      <c r="M57" s="18">
        <v>1966486</v>
      </c>
      <c r="N57" s="18">
        <v>5365486</v>
      </c>
      <c r="O57" s="18"/>
      <c r="P57" s="19">
        <f t="shared" si="8"/>
        <v>40776288</v>
      </c>
      <c r="Q57" s="20">
        <v>24053425</v>
      </c>
      <c r="R57" s="18"/>
      <c r="S57" s="18">
        <v>4829824</v>
      </c>
      <c r="T57" s="18"/>
      <c r="U57" s="18"/>
      <c r="V57" s="18"/>
      <c r="W57" s="18"/>
      <c r="X57" s="63"/>
      <c r="Y57" s="21"/>
      <c r="Z57" s="19">
        <f t="shared" si="9"/>
        <v>28883249</v>
      </c>
      <c r="AA57" s="20"/>
      <c r="AB57" s="18">
        <v>8477095</v>
      </c>
      <c r="AC57" s="18"/>
      <c r="AD57" s="18"/>
      <c r="AE57" s="18"/>
      <c r="AF57" s="18">
        <f t="shared" si="10"/>
        <v>8477095</v>
      </c>
      <c r="AG57" s="63">
        <f t="shared" si="11"/>
        <v>104446976</v>
      </c>
      <c r="AH57" s="93"/>
      <c r="AI57" s="94"/>
    </row>
    <row r="58" spans="1:35" s="95" customFormat="1" ht="12" customHeight="1" x14ac:dyDescent="0.25">
      <c r="A58" s="17"/>
      <c r="B58" s="79" t="s">
        <v>173</v>
      </c>
      <c r="C58" s="10"/>
      <c r="D58" s="18"/>
      <c r="E58" s="22">
        <f>SUM(E35:E57)</f>
        <v>750060765</v>
      </c>
      <c r="F58" s="22">
        <f t="shared" ref="F58:AF58" si="13">SUM(F35:F57)</f>
        <v>2761596</v>
      </c>
      <c r="G58" s="22">
        <f t="shared" si="13"/>
        <v>11902712</v>
      </c>
      <c r="H58" s="22">
        <f>SUM(H35:H57)</f>
        <v>4218890</v>
      </c>
      <c r="I58" s="78">
        <f t="shared" si="13"/>
        <v>0</v>
      </c>
      <c r="J58" s="85">
        <f>SUM(J35:J57)</f>
        <v>768943963</v>
      </c>
      <c r="K58" s="87">
        <f t="shared" si="13"/>
        <v>511706459</v>
      </c>
      <c r="L58" s="22">
        <f t="shared" si="13"/>
        <v>86220766</v>
      </c>
      <c r="M58" s="22">
        <f t="shared" si="13"/>
        <v>367309055</v>
      </c>
      <c r="N58" s="22">
        <f t="shared" si="13"/>
        <v>58290983</v>
      </c>
      <c r="O58" s="22">
        <f t="shared" si="13"/>
        <v>8682117</v>
      </c>
      <c r="P58" s="89">
        <f t="shared" si="13"/>
        <v>1032209380</v>
      </c>
      <c r="Q58" s="87">
        <f t="shared" si="13"/>
        <v>396469431</v>
      </c>
      <c r="R58" s="22">
        <f t="shared" si="13"/>
        <v>23807902</v>
      </c>
      <c r="S58" s="22">
        <f t="shared" si="13"/>
        <v>42975592</v>
      </c>
      <c r="T58" s="22">
        <f t="shared" si="13"/>
        <v>218747502</v>
      </c>
      <c r="U58" s="22">
        <f t="shared" si="13"/>
        <v>68037966</v>
      </c>
      <c r="V58" s="22">
        <f t="shared" si="13"/>
        <v>0</v>
      </c>
      <c r="W58" s="22">
        <f t="shared" si="13"/>
        <v>51614474</v>
      </c>
      <c r="X58" s="78">
        <f t="shared" si="13"/>
        <v>7428000</v>
      </c>
      <c r="Y58" s="85">
        <f t="shared" si="13"/>
        <v>0</v>
      </c>
      <c r="Z58" s="89">
        <f t="shared" si="13"/>
        <v>809080867</v>
      </c>
      <c r="AA58" s="87">
        <f t="shared" si="13"/>
        <v>119058766</v>
      </c>
      <c r="AB58" s="22">
        <f t="shared" si="13"/>
        <v>79967219</v>
      </c>
      <c r="AC58" s="22">
        <f t="shared" si="13"/>
        <v>24168858</v>
      </c>
      <c r="AD58" s="22">
        <f t="shared" si="13"/>
        <v>12189155</v>
      </c>
      <c r="AE58" s="22">
        <f t="shared" si="13"/>
        <v>0</v>
      </c>
      <c r="AF58" s="22">
        <f t="shared" si="13"/>
        <v>235383998</v>
      </c>
      <c r="AG58" s="64">
        <f>SUM(AG35:AG57)</f>
        <v>2845618208</v>
      </c>
      <c r="AH58" s="93"/>
      <c r="AI58" s="94"/>
    </row>
    <row r="59" spans="1:35" s="95" customFormat="1" ht="12" customHeight="1" x14ac:dyDescent="0.25">
      <c r="A59" s="17"/>
      <c r="B59" s="79" t="s">
        <v>174</v>
      </c>
      <c r="C59" s="10"/>
      <c r="D59" s="18"/>
      <c r="E59" s="22">
        <f>+E58+E33</f>
        <v>2083297919</v>
      </c>
      <c r="F59" s="22">
        <f t="shared" ref="F59:I59" si="14">+F58+F33</f>
        <v>9642791</v>
      </c>
      <c r="G59" s="22">
        <f t="shared" si="14"/>
        <v>37251936</v>
      </c>
      <c r="H59" s="22">
        <f t="shared" si="14"/>
        <v>17919561</v>
      </c>
      <c r="I59" s="78">
        <f t="shared" si="14"/>
        <v>20000000</v>
      </c>
      <c r="J59" s="85">
        <f>+J58+J33</f>
        <v>2168112207</v>
      </c>
      <c r="K59" s="87">
        <f t="shared" ref="K59:AF59" si="15">+K58+K33</f>
        <v>1297768411</v>
      </c>
      <c r="L59" s="22">
        <f t="shared" si="15"/>
        <v>183477665</v>
      </c>
      <c r="M59" s="22">
        <f t="shared" si="15"/>
        <v>950845418</v>
      </c>
      <c r="N59" s="22">
        <f t="shared" si="15"/>
        <v>166965130</v>
      </c>
      <c r="O59" s="22">
        <f t="shared" si="15"/>
        <v>47864117</v>
      </c>
      <c r="P59" s="89">
        <f t="shared" si="15"/>
        <v>2646920741</v>
      </c>
      <c r="Q59" s="87">
        <f t="shared" si="15"/>
        <v>856077251</v>
      </c>
      <c r="R59" s="22">
        <f t="shared" si="15"/>
        <v>59469684</v>
      </c>
      <c r="S59" s="22">
        <f t="shared" si="15"/>
        <v>110602191</v>
      </c>
      <c r="T59" s="22">
        <f t="shared" si="15"/>
        <v>596749586</v>
      </c>
      <c r="U59" s="22">
        <f t="shared" si="15"/>
        <v>176794102</v>
      </c>
      <c r="V59" s="22">
        <f t="shared" si="15"/>
        <v>3398691</v>
      </c>
      <c r="W59" s="22">
        <f t="shared" si="15"/>
        <v>186497427</v>
      </c>
      <c r="X59" s="78">
        <f t="shared" si="15"/>
        <v>10650000</v>
      </c>
      <c r="Y59" s="85">
        <f t="shared" si="15"/>
        <v>0</v>
      </c>
      <c r="Z59" s="89">
        <f t="shared" si="15"/>
        <v>2000238932</v>
      </c>
      <c r="AA59" s="87">
        <f t="shared" si="15"/>
        <v>263921494</v>
      </c>
      <c r="AB59" s="22">
        <f t="shared" si="15"/>
        <v>192208911</v>
      </c>
      <c r="AC59" s="22">
        <f t="shared" si="15"/>
        <v>28867949</v>
      </c>
      <c r="AD59" s="22">
        <f t="shared" si="15"/>
        <v>12189155</v>
      </c>
      <c r="AE59" s="22">
        <f t="shared" si="15"/>
        <v>40349937</v>
      </c>
      <c r="AF59" s="22">
        <f t="shared" si="15"/>
        <v>537537446</v>
      </c>
      <c r="AG59" s="63">
        <f>+AG58+AG33</f>
        <v>7352809326</v>
      </c>
      <c r="AH59" s="93"/>
      <c r="AI59" s="94"/>
    </row>
    <row r="60" spans="1:35" s="95" customFormat="1" ht="12" customHeight="1" x14ac:dyDescent="0.25">
      <c r="A60" s="17"/>
      <c r="B60" s="80" t="s">
        <v>175</v>
      </c>
      <c r="C60" s="10"/>
      <c r="D60" s="18"/>
      <c r="E60" s="22"/>
      <c r="F60" s="18"/>
      <c r="G60" s="18"/>
      <c r="H60" s="18"/>
      <c r="I60" s="63"/>
      <c r="J60" s="21"/>
      <c r="K60" s="20"/>
      <c r="L60" s="18"/>
      <c r="M60" s="18"/>
      <c r="N60" s="18"/>
      <c r="O60" s="18"/>
      <c r="P60" s="19"/>
      <c r="Q60" s="20"/>
      <c r="R60" s="18"/>
      <c r="S60" s="18"/>
      <c r="T60" s="18"/>
      <c r="U60" s="18"/>
      <c r="V60" s="18"/>
      <c r="W60" s="18"/>
      <c r="X60" s="63"/>
      <c r="Y60" s="21"/>
      <c r="Z60" s="19">
        <f t="shared" ref="Z60:Z67" si="16">SUM(Q60:Y60)</f>
        <v>0</v>
      </c>
      <c r="AA60" s="20"/>
      <c r="AB60" s="18"/>
      <c r="AC60" s="18"/>
      <c r="AD60" s="18"/>
      <c r="AE60" s="18"/>
      <c r="AF60" s="18"/>
      <c r="AG60" s="63"/>
      <c r="AH60" s="93"/>
      <c r="AI60" s="94"/>
    </row>
    <row r="61" spans="1:35" s="95" customFormat="1" ht="12" customHeight="1" x14ac:dyDescent="0.25">
      <c r="A61" s="17"/>
      <c r="B61" s="123" t="s">
        <v>176</v>
      </c>
      <c r="C61" s="10" t="s">
        <v>49</v>
      </c>
      <c r="D61" s="18" t="s">
        <v>50</v>
      </c>
      <c r="E61" s="22">
        <v>100815000</v>
      </c>
      <c r="F61" s="18"/>
      <c r="G61" s="18"/>
      <c r="H61" s="18"/>
      <c r="I61" s="63"/>
      <c r="J61" s="21">
        <f>SUM(E61:I61)</f>
        <v>100815000</v>
      </c>
      <c r="K61" s="20">
        <v>64431000</v>
      </c>
      <c r="L61" s="18"/>
      <c r="M61" s="18">
        <v>47976000</v>
      </c>
      <c r="N61" s="18">
        <v>5759000</v>
      </c>
      <c r="O61" s="18"/>
      <c r="P61" s="19">
        <f t="shared" ref="P61:P67" si="17">SUM(K61:O61)</f>
        <v>118166000</v>
      </c>
      <c r="Q61" s="20">
        <v>12267000</v>
      </c>
      <c r="R61" s="18"/>
      <c r="S61" s="18">
        <v>10207000</v>
      </c>
      <c r="T61" s="18">
        <v>56301000</v>
      </c>
      <c r="U61" s="18"/>
      <c r="V61" s="18"/>
      <c r="W61" s="18">
        <v>320000</v>
      </c>
      <c r="X61" s="63"/>
      <c r="Y61" s="21"/>
      <c r="Z61" s="19">
        <f t="shared" si="16"/>
        <v>79095000</v>
      </c>
      <c r="AA61" s="20"/>
      <c r="AB61" s="18"/>
      <c r="AC61" s="18"/>
      <c r="AD61" s="18"/>
      <c r="AE61" s="18">
        <v>23505431</v>
      </c>
      <c r="AF61" s="18">
        <f t="shared" si="10"/>
        <v>23505431</v>
      </c>
      <c r="AG61" s="63">
        <f t="shared" ref="AG61:AG67" si="18">SUM(+Z61+P61+J61+AF61)</f>
        <v>321581431</v>
      </c>
      <c r="AH61" s="93"/>
      <c r="AI61" s="94"/>
    </row>
    <row r="62" spans="1:35" s="95" customFormat="1" ht="12" customHeight="1" x14ac:dyDescent="0.25">
      <c r="A62" s="17"/>
      <c r="B62" s="123" t="s">
        <v>132</v>
      </c>
      <c r="C62" s="10" t="s">
        <v>52</v>
      </c>
      <c r="D62" s="18" t="s">
        <v>53</v>
      </c>
      <c r="E62" s="22">
        <v>238301682</v>
      </c>
      <c r="F62" s="117">
        <v>9298717</v>
      </c>
      <c r="G62" s="117"/>
      <c r="H62" s="117"/>
      <c r="I62" s="122"/>
      <c r="J62" s="21">
        <f t="shared" ref="J62:J67" si="19">SUM(E62:I62)</f>
        <v>247600399</v>
      </c>
      <c r="K62" s="20">
        <v>131647737</v>
      </c>
      <c r="L62" s="18">
        <v>27558328</v>
      </c>
      <c r="M62" s="18">
        <v>109067950</v>
      </c>
      <c r="N62" s="18">
        <v>7945100</v>
      </c>
      <c r="O62" s="18"/>
      <c r="P62" s="19">
        <f t="shared" si="17"/>
        <v>276219115</v>
      </c>
      <c r="Q62" s="20">
        <v>106619571</v>
      </c>
      <c r="R62" s="18"/>
      <c r="S62" s="18">
        <v>6792288</v>
      </c>
      <c r="T62" s="18">
        <v>58815949</v>
      </c>
      <c r="U62" s="18">
        <v>6648838</v>
      </c>
      <c r="V62" s="18"/>
      <c r="W62" s="18">
        <v>13449167</v>
      </c>
      <c r="X62" s="63">
        <v>4077133</v>
      </c>
      <c r="Y62" s="21"/>
      <c r="Z62" s="19">
        <f t="shared" si="16"/>
        <v>196402946</v>
      </c>
      <c r="AA62" s="20"/>
      <c r="AB62" s="18">
        <v>59548081</v>
      </c>
      <c r="AC62" s="18"/>
      <c r="AD62" s="18"/>
      <c r="AE62" s="18"/>
      <c r="AF62" s="18">
        <f t="shared" si="10"/>
        <v>59548081</v>
      </c>
      <c r="AG62" s="63">
        <f t="shared" si="18"/>
        <v>779770541</v>
      </c>
      <c r="AH62" s="93"/>
      <c r="AI62" s="94"/>
    </row>
    <row r="63" spans="1:35" s="95" customFormat="1" ht="12" customHeight="1" x14ac:dyDescent="0.25">
      <c r="A63" s="17"/>
      <c r="B63" s="123" t="s">
        <v>142</v>
      </c>
      <c r="C63" s="10" t="s">
        <v>143</v>
      </c>
      <c r="D63" s="18" t="s">
        <v>144</v>
      </c>
      <c r="E63" s="22">
        <v>88027518</v>
      </c>
      <c r="F63" s="18"/>
      <c r="G63" s="18"/>
      <c r="H63" s="18"/>
      <c r="I63" s="63"/>
      <c r="J63" s="21">
        <f t="shared" si="19"/>
        <v>88027518</v>
      </c>
      <c r="K63" s="20">
        <v>90651904</v>
      </c>
      <c r="L63" s="18"/>
      <c r="M63" s="18">
        <v>24053891</v>
      </c>
      <c r="N63" s="18"/>
      <c r="O63" s="18"/>
      <c r="P63" s="19">
        <f t="shared" si="17"/>
        <v>114705795</v>
      </c>
      <c r="Q63" s="20">
        <v>39362403</v>
      </c>
      <c r="R63" s="18"/>
      <c r="S63" s="18"/>
      <c r="T63" s="18">
        <v>10784075</v>
      </c>
      <c r="U63" s="18">
        <v>29720846</v>
      </c>
      <c r="V63" s="18"/>
      <c r="W63" s="18"/>
      <c r="X63" s="63"/>
      <c r="Y63" s="21"/>
      <c r="Z63" s="19">
        <f t="shared" si="16"/>
        <v>79867324</v>
      </c>
      <c r="AA63" s="20">
        <v>23285472</v>
      </c>
      <c r="AB63" s="18"/>
      <c r="AC63" s="18"/>
      <c r="AD63" s="18"/>
      <c r="AE63" s="18"/>
      <c r="AF63" s="18">
        <f t="shared" si="10"/>
        <v>23285472</v>
      </c>
      <c r="AG63" s="63">
        <f t="shared" si="18"/>
        <v>305886109</v>
      </c>
      <c r="AH63" s="93"/>
      <c r="AI63" s="94"/>
    </row>
    <row r="64" spans="1:35" s="95" customFormat="1" ht="12" customHeight="1" x14ac:dyDescent="0.25">
      <c r="A64" s="17"/>
      <c r="B64" s="123" t="s">
        <v>177</v>
      </c>
      <c r="C64" s="10" t="s">
        <v>178</v>
      </c>
      <c r="D64" s="18" t="s">
        <v>150</v>
      </c>
      <c r="E64" s="22">
        <v>59092169</v>
      </c>
      <c r="F64" s="18"/>
      <c r="G64" s="18"/>
      <c r="H64" s="18"/>
      <c r="I64" s="63"/>
      <c r="J64" s="21">
        <f t="shared" si="19"/>
        <v>59092169</v>
      </c>
      <c r="K64" s="20">
        <v>41745591</v>
      </c>
      <c r="L64" s="18">
        <v>6956709</v>
      </c>
      <c r="M64" s="18">
        <v>17105773</v>
      </c>
      <c r="N64" s="18">
        <v>7709439</v>
      </c>
      <c r="O64" s="18"/>
      <c r="P64" s="19">
        <f t="shared" si="17"/>
        <v>73517512</v>
      </c>
      <c r="Q64" s="20">
        <v>13364813</v>
      </c>
      <c r="R64" s="18"/>
      <c r="S64" s="18"/>
      <c r="T64" s="18">
        <v>15623387</v>
      </c>
      <c r="U64" s="18">
        <v>23316048</v>
      </c>
      <c r="V64" s="18"/>
      <c r="W64" s="18"/>
      <c r="X64" s="63"/>
      <c r="Y64" s="21"/>
      <c r="Z64" s="19">
        <f t="shared" si="16"/>
        <v>52304248</v>
      </c>
      <c r="AA64" s="20"/>
      <c r="AB64" s="18"/>
      <c r="AC64" s="18"/>
      <c r="AD64" s="18">
        <v>14516263</v>
      </c>
      <c r="AE64" s="18"/>
      <c r="AF64" s="18">
        <f t="shared" si="10"/>
        <v>14516263</v>
      </c>
      <c r="AG64" s="63">
        <f t="shared" si="18"/>
        <v>199430192</v>
      </c>
      <c r="AH64" s="93"/>
      <c r="AI64" s="94"/>
    </row>
    <row r="65" spans="1:35" s="95" customFormat="1" ht="12" customHeight="1" x14ac:dyDescent="0.25">
      <c r="A65" s="17">
        <v>49</v>
      </c>
      <c r="B65" s="123" t="s">
        <v>179</v>
      </c>
      <c r="C65" s="10" t="s">
        <v>178</v>
      </c>
      <c r="D65" s="18" t="s">
        <v>180</v>
      </c>
      <c r="E65" s="22">
        <v>89257042</v>
      </c>
      <c r="F65" s="18"/>
      <c r="G65" s="18"/>
      <c r="H65" s="18"/>
      <c r="I65" s="63"/>
      <c r="J65" s="21">
        <f t="shared" si="19"/>
        <v>89257042</v>
      </c>
      <c r="K65" s="20">
        <v>80000000</v>
      </c>
      <c r="L65" s="18"/>
      <c r="M65" s="18">
        <v>40000000</v>
      </c>
      <c r="N65" s="18">
        <v>14000000</v>
      </c>
      <c r="O65" s="18"/>
      <c r="P65" s="19">
        <f t="shared" si="17"/>
        <v>134000000</v>
      </c>
      <c r="Q65" s="20">
        <v>10500000</v>
      </c>
      <c r="R65" s="18"/>
      <c r="S65" s="18">
        <v>9800000</v>
      </c>
      <c r="T65" s="18">
        <v>51600000</v>
      </c>
      <c r="U65" s="18"/>
      <c r="V65" s="18"/>
      <c r="W65" s="18"/>
      <c r="X65" s="63"/>
      <c r="Y65" s="21"/>
      <c r="Z65" s="19">
        <f t="shared" si="16"/>
        <v>71900000</v>
      </c>
      <c r="AA65" s="20"/>
      <c r="AB65" s="18">
        <v>27500000</v>
      </c>
      <c r="AC65" s="18"/>
      <c r="AD65" s="18"/>
      <c r="AE65" s="18"/>
      <c r="AF65" s="18">
        <f t="shared" si="10"/>
        <v>27500000</v>
      </c>
      <c r="AG65" s="63">
        <f t="shared" si="18"/>
        <v>322657042</v>
      </c>
      <c r="AH65" s="93"/>
      <c r="AI65" s="94"/>
    </row>
    <row r="66" spans="1:35" s="95" customFormat="1" ht="12" customHeight="1" x14ac:dyDescent="0.25">
      <c r="A66" s="17"/>
      <c r="B66" s="123" t="s">
        <v>181</v>
      </c>
      <c r="C66" s="10" t="s">
        <v>182</v>
      </c>
      <c r="D66" s="18" t="s">
        <v>67</v>
      </c>
      <c r="E66" s="124">
        <v>137311734</v>
      </c>
      <c r="F66" s="18"/>
      <c r="G66" s="18"/>
      <c r="H66" s="18"/>
      <c r="I66" s="63"/>
      <c r="J66" s="21">
        <f t="shared" si="19"/>
        <v>137311734</v>
      </c>
      <c r="K66" s="20">
        <v>107708225</v>
      </c>
      <c r="L66" s="18">
        <v>3277132</v>
      </c>
      <c r="M66" s="18">
        <v>19007848</v>
      </c>
      <c r="N66" s="18">
        <v>1393650</v>
      </c>
      <c r="O66" s="18"/>
      <c r="P66" s="19">
        <f t="shared" si="17"/>
        <v>131386855</v>
      </c>
      <c r="Q66" s="20">
        <v>71525761</v>
      </c>
      <c r="R66" s="18"/>
      <c r="S66" s="18">
        <v>2661442</v>
      </c>
      <c r="T66" s="18">
        <v>10452139</v>
      </c>
      <c r="U66" s="18">
        <v>12565781</v>
      </c>
      <c r="V66" s="18"/>
      <c r="W66" s="18"/>
      <c r="X66" s="63"/>
      <c r="Y66" s="21"/>
      <c r="Z66" s="19">
        <f t="shared" si="16"/>
        <v>97205123</v>
      </c>
      <c r="AA66" s="20">
        <v>27709823</v>
      </c>
      <c r="AB66" s="18"/>
      <c r="AC66" s="18"/>
      <c r="AD66" s="18"/>
      <c r="AE66" s="18"/>
      <c r="AF66" s="18">
        <f t="shared" si="10"/>
        <v>27709823</v>
      </c>
      <c r="AG66" s="63">
        <f t="shared" si="18"/>
        <v>393613535</v>
      </c>
      <c r="AH66" s="93"/>
      <c r="AI66" s="94"/>
    </row>
    <row r="67" spans="1:35" s="95" customFormat="1" ht="12" customHeight="1" x14ac:dyDescent="0.25">
      <c r="A67" s="17"/>
      <c r="B67" s="123" t="s">
        <v>183</v>
      </c>
      <c r="C67" s="10" t="s">
        <v>87</v>
      </c>
      <c r="D67" s="18" t="s">
        <v>88</v>
      </c>
      <c r="E67" s="22">
        <v>74460565</v>
      </c>
      <c r="F67" s="18"/>
      <c r="G67" s="18"/>
      <c r="H67" s="18"/>
      <c r="I67" s="63"/>
      <c r="J67" s="21">
        <f t="shared" si="19"/>
        <v>74460565</v>
      </c>
      <c r="K67" s="20">
        <v>85717184</v>
      </c>
      <c r="L67" s="18">
        <v>9578047</v>
      </c>
      <c r="M67" s="18">
        <v>8506714</v>
      </c>
      <c r="N67" s="18">
        <v>3397936</v>
      </c>
      <c r="O67" s="18"/>
      <c r="P67" s="19">
        <f t="shared" si="17"/>
        <v>107199881</v>
      </c>
      <c r="Q67" s="20">
        <v>61872757</v>
      </c>
      <c r="R67" s="18"/>
      <c r="S67" s="18"/>
      <c r="T67" s="18">
        <v>9468869</v>
      </c>
      <c r="U67" s="18"/>
      <c r="V67" s="18"/>
      <c r="W67" s="18">
        <v>2485322</v>
      </c>
      <c r="X67" s="63"/>
      <c r="Y67" s="21"/>
      <c r="Z67" s="19">
        <f t="shared" si="16"/>
        <v>73826948</v>
      </c>
      <c r="AA67" s="20"/>
      <c r="AB67" s="18">
        <v>16706174</v>
      </c>
      <c r="AC67" s="18"/>
      <c r="AD67" s="18"/>
      <c r="AE67" s="18"/>
      <c r="AF67" s="18">
        <f t="shared" si="10"/>
        <v>16706174</v>
      </c>
      <c r="AG67" s="63">
        <f t="shared" si="18"/>
        <v>272193568</v>
      </c>
      <c r="AH67" s="93"/>
      <c r="AI67" s="94"/>
    </row>
    <row r="68" spans="1:35" s="95" customFormat="1" ht="12" customHeight="1" x14ac:dyDescent="0.25">
      <c r="A68" s="23"/>
      <c r="B68" s="76" t="s">
        <v>184</v>
      </c>
      <c r="C68" s="24"/>
      <c r="D68" s="18"/>
      <c r="E68" s="22">
        <f t="shared" ref="E68:J68" si="20">SUM(E61:E67)</f>
        <v>787265710</v>
      </c>
      <c r="F68" s="22">
        <f t="shared" si="20"/>
        <v>9298717</v>
      </c>
      <c r="G68" s="22">
        <f t="shared" si="20"/>
        <v>0</v>
      </c>
      <c r="H68" s="22">
        <f t="shared" si="20"/>
        <v>0</v>
      </c>
      <c r="I68" s="78">
        <f t="shared" si="20"/>
        <v>0</v>
      </c>
      <c r="J68" s="85">
        <f t="shared" si="20"/>
        <v>796564427</v>
      </c>
      <c r="K68" s="87">
        <f t="shared" ref="K68:O68" si="21">SUM(K61:K67)</f>
        <v>601901641</v>
      </c>
      <c r="L68" s="22">
        <f t="shared" si="21"/>
        <v>47370216</v>
      </c>
      <c r="M68" s="22">
        <f t="shared" si="21"/>
        <v>265718176</v>
      </c>
      <c r="N68" s="22">
        <f t="shared" si="21"/>
        <v>40205125</v>
      </c>
      <c r="O68" s="22">
        <f t="shared" si="21"/>
        <v>0</v>
      </c>
      <c r="P68" s="89">
        <f>SUM(P61:P67)</f>
        <v>955195158</v>
      </c>
      <c r="Q68" s="87">
        <f>SUM(Q61:Q67)</f>
        <v>315512305</v>
      </c>
      <c r="R68" s="22">
        <f>SUM(R61:R67)</f>
        <v>0</v>
      </c>
      <c r="S68" s="22">
        <f t="shared" ref="S68:AG68" si="22">SUM(S61:S67)</f>
        <v>29460730</v>
      </c>
      <c r="T68" s="22">
        <f t="shared" si="22"/>
        <v>213045419</v>
      </c>
      <c r="U68" s="22">
        <f t="shared" si="22"/>
        <v>72251513</v>
      </c>
      <c r="V68" s="22">
        <f t="shared" si="22"/>
        <v>0</v>
      </c>
      <c r="W68" s="22">
        <f t="shared" si="22"/>
        <v>16254489</v>
      </c>
      <c r="X68" s="78">
        <f t="shared" si="22"/>
        <v>4077133</v>
      </c>
      <c r="Y68" s="85">
        <f t="shared" si="22"/>
        <v>0</v>
      </c>
      <c r="Z68" s="89">
        <f t="shared" si="22"/>
        <v>650601589</v>
      </c>
      <c r="AA68" s="87">
        <f t="shared" si="22"/>
        <v>50995295</v>
      </c>
      <c r="AB68" s="22">
        <f t="shared" si="22"/>
        <v>103754255</v>
      </c>
      <c r="AC68" s="22">
        <f t="shared" si="22"/>
        <v>0</v>
      </c>
      <c r="AD68" s="22">
        <f t="shared" si="22"/>
        <v>14516263</v>
      </c>
      <c r="AE68" s="22">
        <f t="shared" si="22"/>
        <v>23505431</v>
      </c>
      <c r="AF68" s="22">
        <f t="shared" si="22"/>
        <v>192771244</v>
      </c>
      <c r="AG68" s="64">
        <f t="shared" si="22"/>
        <v>2595132418</v>
      </c>
      <c r="AH68" s="93"/>
      <c r="AI68" s="94"/>
    </row>
    <row r="69" spans="1:35" s="95" customFormat="1" ht="12" customHeight="1" x14ac:dyDescent="0.25">
      <c r="A69" s="23"/>
      <c r="B69" s="76"/>
      <c r="C69" s="24"/>
      <c r="D69" s="18"/>
      <c r="E69" s="22"/>
      <c r="F69" s="18"/>
      <c r="G69" s="18"/>
      <c r="H69" s="18"/>
      <c r="I69" s="63"/>
      <c r="J69" s="21"/>
      <c r="K69" s="20"/>
      <c r="L69" s="18"/>
      <c r="M69" s="18"/>
      <c r="N69" s="18"/>
      <c r="O69" s="18"/>
      <c r="P69" s="19"/>
      <c r="Q69" s="20"/>
      <c r="R69" s="18"/>
      <c r="S69" s="18"/>
      <c r="T69" s="18"/>
      <c r="U69" s="18"/>
      <c r="V69" s="18"/>
      <c r="W69" s="18"/>
      <c r="X69" s="63"/>
      <c r="Y69" s="21"/>
      <c r="Z69" s="19"/>
      <c r="AA69" s="20"/>
      <c r="AB69" s="18"/>
      <c r="AC69" s="18"/>
      <c r="AD69" s="18"/>
      <c r="AE69" s="18"/>
      <c r="AF69" s="18"/>
      <c r="AG69" s="63"/>
      <c r="AH69" s="93"/>
      <c r="AI69" s="94"/>
    </row>
    <row r="70" spans="1:35" s="95" customFormat="1" ht="12" customHeight="1" x14ac:dyDescent="0.25">
      <c r="A70" s="17"/>
      <c r="B70" s="76" t="s">
        <v>185</v>
      </c>
      <c r="C70" s="10"/>
      <c r="D70" s="18"/>
      <c r="E70" s="22"/>
      <c r="F70" s="18"/>
      <c r="G70" s="18"/>
      <c r="H70" s="18"/>
      <c r="I70" s="63"/>
      <c r="J70" s="21"/>
      <c r="K70" s="20"/>
      <c r="L70" s="18"/>
      <c r="M70" s="18"/>
      <c r="N70" s="18"/>
      <c r="O70" s="18"/>
      <c r="P70" s="19"/>
      <c r="Q70" s="20"/>
      <c r="R70" s="18"/>
      <c r="S70" s="18"/>
      <c r="T70" s="18"/>
      <c r="U70" s="18"/>
      <c r="V70" s="18"/>
      <c r="W70" s="18"/>
      <c r="X70" s="63"/>
      <c r="Y70" s="21"/>
      <c r="Z70" s="19"/>
      <c r="AA70" s="20"/>
      <c r="AB70" s="18"/>
      <c r="AC70" s="18"/>
      <c r="AD70" s="18"/>
      <c r="AE70" s="18"/>
      <c r="AF70" s="18"/>
      <c r="AG70" s="63"/>
      <c r="AH70" s="93"/>
      <c r="AI70" s="94"/>
    </row>
    <row r="71" spans="1:35" s="95" customFormat="1" ht="12" customHeight="1" x14ac:dyDescent="0.25">
      <c r="A71" s="17">
        <v>50</v>
      </c>
      <c r="B71" s="125" t="s">
        <v>186</v>
      </c>
      <c r="C71" s="10" t="s">
        <v>61</v>
      </c>
      <c r="D71" s="18" t="s">
        <v>187</v>
      </c>
      <c r="E71" s="18">
        <v>283159119</v>
      </c>
      <c r="F71" s="18">
        <v>55419226</v>
      </c>
      <c r="G71" s="18">
        <v>6639493</v>
      </c>
      <c r="H71" s="18"/>
      <c r="I71" s="63"/>
      <c r="J71" s="21">
        <f>SUM(E71:I71)</f>
        <v>345217838</v>
      </c>
      <c r="K71" s="20">
        <v>895782902</v>
      </c>
      <c r="L71" s="18">
        <v>129199041</v>
      </c>
      <c r="M71" s="18">
        <v>473185796</v>
      </c>
      <c r="N71" s="18">
        <v>67324032</v>
      </c>
      <c r="O71" s="18">
        <v>8134181</v>
      </c>
      <c r="P71" s="19">
        <f>SUM(K71:O71)</f>
        <v>1573625952</v>
      </c>
      <c r="Q71" s="20">
        <v>219385181</v>
      </c>
      <c r="R71" s="18">
        <v>13219145</v>
      </c>
      <c r="S71" s="18">
        <v>159967091</v>
      </c>
      <c r="T71" s="18">
        <v>246077341</v>
      </c>
      <c r="U71" s="18">
        <v>166465931</v>
      </c>
      <c r="V71" s="18"/>
      <c r="W71" s="18">
        <v>307868432</v>
      </c>
      <c r="X71" s="63"/>
      <c r="Y71" s="21"/>
      <c r="Z71" s="19">
        <f>SUM(Q71:Y71)</f>
        <v>1112983121</v>
      </c>
      <c r="AA71" s="99"/>
      <c r="AB71" s="18">
        <v>327390797</v>
      </c>
      <c r="AC71" s="18"/>
      <c r="AD71" s="18"/>
      <c r="AE71" s="11"/>
      <c r="AF71" s="18">
        <f>SUM(AA71:AE71)</f>
        <v>327390797</v>
      </c>
      <c r="AG71" s="63">
        <f>SUM(+Z71+P71+J71+AF71)</f>
        <v>3359217708</v>
      </c>
      <c r="AH71" s="93"/>
      <c r="AI71" s="94"/>
    </row>
    <row r="72" spans="1:35" s="95" customFormat="1" ht="12" customHeight="1" thickBot="1" x14ac:dyDescent="0.3">
      <c r="A72" s="23"/>
      <c r="B72" s="81" t="s">
        <v>188</v>
      </c>
      <c r="C72" s="82"/>
      <c r="D72" s="83"/>
      <c r="E72" s="71">
        <f t="shared" ref="E72:J72" si="23">+E71</f>
        <v>283159119</v>
      </c>
      <c r="F72" s="71">
        <f t="shared" si="23"/>
        <v>55419226</v>
      </c>
      <c r="G72" s="71">
        <f t="shared" si="23"/>
        <v>6639493</v>
      </c>
      <c r="H72" s="71">
        <f t="shared" si="23"/>
        <v>0</v>
      </c>
      <c r="I72" s="84">
        <f t="shared" si="23"/>
        <v>0</v>
      </c>
      <c r="J72" s="86">
        <f t="shared" si="23"/>
        <v>345217838</v>
      </c>
      <c r="K72" s="88">
        <f t="shared" ref="K72:AE72" si="24">+K71</f>
        <v>895782902</v>
      </c>
      <c r="L72" s="71">
        <f t="shared" si="24"/>
        <v>129199041</v>
      </c>
      <c r="M72" s="71">
        <f t="shared" si="24"/>
        <v>473185796</v>
      </c>
      <c r="N72" s="71">
        <f t="shared" si="24"/>
        <v>67324032</v>
      </c>
      <c r="O72" s="71">
        <f t="shared" si="24"/>
        <v>8134181</v>
      </c>
      <c r="P72" s="90">
        <f t="shared" si="24"/>
        <v>1573625952</v>
      </c>
      <c r="Q72" s="88">
        <f t="shared" si="24"/>
        <v>219385181</v>
      </c>
      <c r="R72" s="71">
        <f t="shared" si="24"/>
        <v>13219145</v>
      </c>
      <c r="S72" s="71">
        <f t="shared" si="24"/>
        <v>159967091</v>
      </c>
      <c r="T72" s="71">
        <f t="shared" si="24"/>
        <v>246077341</v>
      </c>
      <c r="U72" s="71">
        <f t="shared" si="24"/>
        <v>166465931</v>
      </c>
      <c r="V72" s="71"/>
      <c r="W72" s="71">
        <f t="shared" si="24"/>
        <v>307868432</v>
      </c>
      <c r="X72" s="84">
        <f t="shared" si="24"/>
        <v>0</v>
      </c>
      <c r="Y72" s="86">
        <f t="shared" si="24"/>
        <v>0</v>
      </c>
      <c r="Z72" s="90">
        <f t="shared" si="24"/>
        <v>1112983121</v>
      </c>
      <c r="AA72" s="88">
        <f t="shared" si="24"/>
        <v>0</v>
      </c>
      <c r="AB72" s="71">
        <f t="shared" si="24"/>
        <v>327390797</v>
      </c>
      <c r="AC72" s="71">
        <f t="shared" si="24"/>
        <v>0</v>
      </c>
      <c r="AD72" s="71">
        <f>+AD71</f>
        <v>0</v>
      </c>
      <c r="AE72" s="71">
        <f t="shared" si="24"/>
        <v>0</v>
      </c>
      <c r="AF72" s="71">
        <f>+AF71</f>
        <v>327390797</v>
      </c>
      <c r="AG72" s="91">
        <f>+AG71</f>
        <v>3359217708</v>
      </c>
      <c r="AH72" s="93"/>
      <c r="AI72" s="94"/>
    </row>
    <row r="73" spans="1:35" s="95" customFormat="1" ht="12" customHeight="1" thickBot="1" x14ac:dyDescent="0.3">
      <c r="A73" s="23"/>
      <c r="B73" s="25" t="s">
        <v>189</v>
      </c>
      <c r="C73" s="26"/>
      <c r="D73" s="27"/>
      <c r="E73" s="28"/>
      <c r="F73" s="29"/>
      <c r="G73" s="27"/>
      <c r="H73" s="27"/>
      <c r="I73" s="27"/>
      <c r="J73" s="30"/>
      <c r="K73" s="31"/>
      <c r="L73" s="32"/>
      <c r="M73" s="27"/>
      <c r="N73" s="27"/>
      <c r="O73" s="27"/>
      <c r="P73" s="30"/>
      <c r="Q73" s="33"/>
      <c r="R73" s="27"/>
      <c r="S73" s="27"/>
      <c r="T73" s="27"/>
      <c r="U73" s="27"/>
      <c r="V73" s="27"/>
      <c r="W73" s="27"/>
      <c r="X73" s="27"/>
      <c r="Y73" s="27"/>
      <c r="Z73" s="30"/>
      <c r="AA73" s="33"/>
      <c r="AB73" s="27"/>
      <c r="AC73" s="27"/>
      <c r="AD73" s="27"/>
      <c r="AE73" s="27"/>
      <c r="AF73" s="32"/>
      <c r="AG73" s="65">
        <f>+AG72+AG68+AG58+AG33</f>
        <v>13307159452</v>
      </c>
      <c r="AH73" s="93"/>
      <c r="AI73" s="94"/>
    </row>
    <row r="74" spans="1:35" s="95" customFormat="1" ht="12" customHeight="1" thickBot="1" x14ac:dyDescent="0.3">
      <c r="A74" s="43"/>
      <c r="B74" s="25"/>
      <c r="C74" s="26"/>
      <c r="D74" s="27"/>
      <c r="E74" s="44"/>
      <c r="F74" s="32"/>
      <c r="G74" s="32"/>
      <c r="H74" s="32"/>
      <c r="I74" s="32"/>
      <c r="J74" s="30"/>
      <c r="K74" s="31"/>
      <c r="L74" s="32"/>
      <c r="M74" s="32"/>
      <c r="N74" s="32"/>
      <c r="O74" s="70"/>
      <c r="P74" s="30"/>
      <c r="Q74" s="33"/>
      <c r="R74" s="32"/>
      <c r="S74" s="32"/>
      <c r="T74" s="32"/>
      <c r="U74" s="32"/>
      <c r="V74" s="32"/>
      <c r="W74" s="32"/>
      <c r="X74" s="32"/>
      <c r="Y74" s="32"/>
      <c r="Z74" s="30"/>
      <c r="AA74" s="33"/>
      <c r="AB74" s="32"/>
      <c r="AC74" s="32"/>
      <c r="AD74" s="32"/>
      <c r="AE74" s="32"/>
      <c r="AF74" s="32"/>
      <c r="AG74" s="73"/>
      <c r="AH74" s="93"/>
      <c r="AI74" s="94"/>
    </row>
    <row r="75" spans="1:35" s="95" customFormat="1" ht="12" customHeight="1" thickBot="1" x14ac:dyDescent="0.3">
      <c r="A75" s="34"/>
      <c r="B75" s="25" t="s">
        <v>190</v>
      </c>
      <c r="C75" s="26"/>
      <c r="D75" s="27"/>
      <c r="E75" s="35">
        <f>E33+E58+E68+E72</f>
        <v>3153722748</v>
      </c>
      <c r="F75" s="35">
        <f t="shared" ref="F75:AF75" si="25">F33+F58+F68+F72</f>
        <v>74360734</v>
      </c>
      <c r="G75" s="35">
        <f t="shared" si="25"/>
        <v>43891429</v>
      </c>
      <c r="H75" s="35">
        <f t="shared" si="25"/>
        <v>17919561</v>
      </c>
      <c r="I75" s="35">
        <f t="shared" si="25"/>
        <v>20000000</v>
      </c>
      <c r="J75" s="35">
        <f>J33+J58+J68+J72</f>
        <v>3309894472</v>
      </c>
      <c r="K75" s="35">
        <f t="shared" si="25"/>
        <v>2795452954</v>
      </c>
      <c r="L75" s="35">
        <f t="shared" si="25"/>
        <v>360046922</v>
      </c>
      <c r="M75" s="71">
        <f t="shared" si="25"/>
        <v>1689749390</v>
      </c>
      <c r="N75" s="35">
        <f t="shared" si="25"/>
        <v>274494287</v>
      </c>
      <c r="O75" s="28">
        <f t="shared" si="25"/>
        <v>55998298</v>
      </c>
      <c r="P75" s="35">
        <f t="shared" si="25"/>
        <v>5175741851</v>
      </c>
      <c r="Q75" s="35">
        <f t="shared" si="25"/>
        <v>1390974737</v>
      </c>
      <c r="R75" s="35">
        <f t="shared" si="25"/>
        <v>72688829</v>
      </c>
      <c r="S75" s="35">
        <f t="shared" si="25"/>
        <v>300030012</v>
      </c>
      <c r="T75" s="35">
        <f t="shared" si="25"/>
        <v>1055872346</v>
      </c>
      <c r="U75" s="35">
        <f t="shared" si="25"/>
        <v>415511546</v>
      </c>
      <c r="V75" s="35">
        <f t="shared" si="25"/>
        <v>3398691</v>
      </c>
      <c r="W75" s="35">
        <f t="shared" si="25"/>
        <v>510620348</v>
      </c>
      <c r="X75" s="35">
        <f t="shared" si="25"/>
        <v>14727133</v>
      </c>
      <c r="Y75" s="35">
        <f t="shared" si="25"/>
        <v>0</v>
      </c>
      <c r="Z75" s="35">
        <f t="shared" si="25"/>
        <v>3763823642</v>
      </c>
      <c r="AA75" s="35">
        <f t="shared" si="25"/>
        <v>314916789</v>
      </c>
      <c r="AB75" s="35">
        <f t="shared" si="25"/>
        <v>623353963</v>
      </c>
      <c r="AC75" s="35">
        <f t="shared" si="25"/>
        <v>28867949</v>
      </c>
      <c r="AD75" s="35">
        <f t="shared" si="25"/>
        <v>26705418</v>
      </c>
      <c r="AE75" s="35">
        <f t="shared" si="25"/>
        <v>63855368</v>
      </c>
      <c r="AF75" s="44">
        <f t="shared" si="25"/>
        <v>1057699487</v>
      </c>
      <c r="AG75" s="65">
        <f>AG33+AG58+AG68+AG72</f>
        <v>13307159452</v>
      </c>
      <c r="AH75" s="93"/>
      <c r="AI75" s="94"/>
    </row>
    <row r="76" spans="1:35" ht="15.75" thickBot="1" x14ac:dyDescent="0.3">
      <c r="A76" s="36"/>
      <c r="B76" s="36"/>
      <c r="C76" s="37"/>
      <c r="D76" s="38"/>
      <c r="E76" s="38"/>
      <c r="F76" s="38"/>
      <c r="G76" s="38"/>
      <c r="H76" s="38"/>
      <c r="I76" s="38"/>
      <c r="J76" s="38"/>
      <c r="K76" s="38"/>
      <c r="L76" s="38"/>
      <c r="M76" s="71"/>
      <c r="N76" s="38"/>
      <c r="O76" s="38">
        <f>16816298+39182000</f>
        <v>55998298</v>
      </c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 t="s">
        <v>193</v>
      </c>
      <c r="AG76" s="72">
        <v>13307159452</v>
      </c>
      <c r="AH76" t="s">
        <v>194</v>
      </c>
    </row>
    <row r="77" spans="1:35" x14ac:dyDescent="0.25">
      <c r="A77" s="36"/>
      <c r="B77" s="36"/>
      <c r="C77" s="37"/>
      <c r="D77" s="38"/>
      <c r="E77" s="55"/>
      <c r="F77" s="55"/>
      <c r="G77" s="55"/>
      <c r="H77" s="55"/>
      <c r="I77" s="55"/>
      <c r="J77" s="55"/>
      <c r="K77" s="55"/>
      <c r="L77" s="55"/>
      <c r="M77" s="134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38"/>
      <c r="AG77" s="55">
        <f>AG75-AG76</f>
        <v>0</v>
      </c>
    </row>
    <row r="78" spans="1:35" x14ac:dyDescent="0.25">
      <c r="AG78" s="61" t="s">
        <v>193</v>
      </c>
    </row>
    <row r="79" spans="1:35" ht="15.75" x14ac:dyDescent="0.25">
      <c r="B79" s="66" t="s">
        <v>197</v>
      </c>
      <c r="C79" s="66"/>
      <c r="D79" s="41"/>
      <c r="E79" s="41"/>
      <c r="F79" s="41"/>
      <c r="G79" s="41"/>
      <c r="H79" s="41"/>
      <c r="I79" s="41"/>
      <c r="J79" s="41"/>
      <c r="K79" s="41"/>
      <c r="L79" s="41"/>
      <c r="AF79" s="42"/>
      <c r="AG79" s="42" t="s">
        <v>193</v>
      </c>
    </row>
    <row r="80" spans="1:35" x14ac:dyDescent="0.25">
      <c r="B80" s="67" t="s">
        <v>198</v>
      </c>
      <c r="C80" s="67"/>
      <c r="D80" s="45"/>
      <c r="E80" s="45"/>
      <c r="F80" s="45"/>
      <c r="G80" s="45"/>
      <c r="H80" s="45"/>
      <c r="I80" s="45"/>
      <c r="J80" s="45"/>
      <c r="K80" s="45"/>
      <c r="L80" s="45"/>
    </row>
    <row r="81" spans="2:12" x14ac:dyDescent="0.25">
      <c r="B81" s="39"/>
    </row>
    <row r="82" spans="2:12" x14ac:dyDescent="0.25">
      <c r="B82" s="126" t="s">
        <v>201</v>
      </c>
    </row>
    <row r="83" spans="2:12" x14ac:dyDescent="0.25">
      <c r="B83" s="126" t="s">
        <v>200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spans="2:12" x14ac:dyDescent="0.25">
      <c r="B84" s="126" t="s">
        <v>199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</row>
  </sheetData>
  <mergeCells count="5">
    <mergeCell ref="A4:A5"/>
    <mergeCell ref="AA4:AF4"/>
    <mergeCell ref="B4:B5"/>
    <mergeCell ref="C4:C5"/>
    <mergeCell ref="D4:D5"/>
  </mergeCells>
  <printOptions horizontalCentered="1"/>
  <pageMargins left="0.31496062992125984" right="0.31496062992125984" top="0.55118110236220474" bottom="0.55118110236220474" header="0.31496062992125984" footer="0.31496062992125984"/>
  <pageSetup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7"/>
  <sheetViews>
    <sheetView topLeftCell="A49" workbookViewId="0">
      <selection activeCell="H67" sqref="H67"/>
    </sheetView>
  </sheetViews>
  <sheetFormatPr baseColWidth="10" defaultRowHeight="15" x14ac:dyDescent="0.25"/>
  <cols>
    <col min="1" max="1" width="3.28515625" customWidth="1"/>
    <col min="2" max="2" width="20.5703125" customWidth="1"/>
    <col min="3" max="3" width="15" customWidth="1"/>
    <col min="4" max="4" width="13.28515625" customWidth="1"/>
    <col min="5" max="5" width="14.85546875" customWidth="1"/>
    <col min="6" max="6" width="11.85546875" bestFit="1" customWidth="1"/>
    <col min="7" max="7" width="11.5703125" bestFit="1" customWidth="1"/>
    <col min="8" max="8" width="10.5703125" bestFit="1" customWidth="1"/>
    <col min="9" max="9" width="11.5703125" bestFit="1" customWidth="1"/>
    <col min="10" max="10" width="12.5703125" style="164" bestFit="1" customWidth="1"/>
    <col min="11" max="11" width="15.42578125" bestFit="1" customWidth="1"/>
    <col min="12" max="12" width="14.5703125" customWidth="1"/>
    <col min="13" max="13" width="12.85546875" customWidth="1"/>
    <col min="14" max="14" width="11.7109375" customWidth="1"/>
    <col min="15" max="15" width="11.5703125" customWidth="1"/>
    <col min="16" max="16" width="14" style="164" bestFit="1" customWidth="1"/>
    <col min="17" max="17" width="14" bestFit="1" customWidth="1"/>
    <col min="18" max="18" width="11.5703125" bestFit="1" customWidth="1"/>
    <col min="19" max="19" width="13" bestFit="1" customWidth="1"/>
    <col min="20" max="21" width="12.5703125" bestFit="1" customWidth="1"/>
    <col min="22" max="22" width="10.5703125" bestFit="1" customWidth="1"/>
    <col min="23" max="23" width="12.5703125" bestFit="1" customWidth="1"/>
    <col min="24" max="24" width="10.5703125" bestFit="1" customWidth="1"/>
    <col min="25" max="25" width="11.42578125" hidden="1" customWidth="1"/>
    <col min="26" max="26" width="14" style="164" bestFit="1" customWidth="1"/>
    <col min="27" max="27" width="11.5703125" bestFit="1" customWidth="1"/>
    <col min="28" max="28" width="12.5703125" bestFit="1" customWidth="1"/>
    <col min="29" max="31" width="11.5703125" bestFit="1" customWidth="1"/>
    <col min="32" max="32" width="12.5703125" style="164" bestFit="1" customWidth="1"/>
    <col min="33" max="33" width="16.42578125" style="164" bestFit="1" customWidth="1"/>
    <col min="34" max="34" width="18.7109375" customWidth="1"/>
    <col min="35" max="35" width="18.5703125" customWidth="1"/>
  </cols>
  <sheetData>
    <row r="1" spans="1:35" x14ac:dyDescent="0.25">
      <c r="A1" s="68"/>
      <c r="C1" s="1"/>
      <c r="E1" s="68" t="s">
        <v>195</v>
      </c>
      <c r="F1" s="1"/>
      <c r="G1" s="1"/>
      <c r="H1" s="1"/>
      <c r="I1" s="1"/>
      <c r="J1" s="145"/>
      <c r="K1" s="1"/>
      <c r="L1" s="1"/>
      <c r="M1" s="1"/>
      <c r="N1" s="1"/>
      <c r="O1" s="1"/>
      <c r="P1" s="145"/>
      <c r="Q1" s="1"/>
      <c r="R1" s="1"/>
      <c r="S1" s="1"/>
      <c r="T1" s="1"/>
      <c r="U1" s="1"/>
      <c r="V1" s="1"/>
      <c r="W1" s="1"/>
      <c r="X1" s="1"/>
      <c r="Y1" s="1"/>
      <c r="Z1" s="145"/>
      <c r="AA1" s="1"/>
      <c r="AB1" s="1"/>
      <c r="AC1" s="1"/>
      <c r="AD1" s="1"/>
      <c r="AE1" s="1"/>
      <c r="AF1" s="145"/>
      <c r="AG1" s="145"/>
    </row>
    <row r="2" spans="1:35" x14ac:dyDescent="0.25">
      <c r="A2" s="68"/>
      <c r="C2" s="1"/>
      <c r="D2" s="1"/>
      <c r="E2" s="68" t="s">
        <v>0</v>
      </c>
      <c r="F2" s="1"/>
      <c r="G2" s="1"/>
      <c r="H2" s="1"/>
      <c r="I2" s="1"/>
      <c r="J2" s="145"/>
      <c r="K2" s="1"/>
      <c r="L2" s="1"/>
      <c r="M2" s="1"/>
      <c r="N2" s="1"/>
      <c r="O2" s="1"/>
      <c r="P2" s="145"/>
      <c r="Q2" s="1"/>
      <c r="R2" s="1"/>
      <c r="S2" s="1"/>
      <c r="T2" s="1"/>
      <c r="U2" s="1"/>
      <c r="V2" s="1"/>
      <c r="W2" s="1"/>
      <c r="X2" s="1"/>
      <c r="Y2" s="1"/>
      <c r="Z2" s="145"/>
      <c r="AA2" s="1"/>
      <c r="AB2" s="1"/>
      <c r="AC2" s="1"/>
      <c r="AD2" s="1"/>
      <c r="AE2" s="1"/>
      <c r="AF2" s="145"/>
      <c r="AG2" s="145"/>
    </row>
    <row r="3" spans="1:35" ht="15.75" thickBot="1" x14ac:dyDescent="0.3">
      <c r="A3" s="69"/>
      <c r="C3" s="2"/>
      <c r="D3" s="2"/>
      <c r="E3" s="69" t="s">
        <v>1</v>
      </c>
      <c r="F3" s="2"/>
      <c r="G3" s="2"/>
      <c r="H3" s="2"/>
      <c r="I3" s="2"/>
      <c r="J3" s="146"/>
      <c r="K3" s="2"/>
      <c r="L3" s="2"/>
      <c r="M3" s="2"/>
      <c r="N3" s="2"/>
      <c r="O3" s="2"/>
      <c r="P3" s="146"/>
      <c r="Q3" s="2"/>
      <c r="R3" s="2"/>
      <c r="S3" s="2"/>
      <c r="T3" s="2"/>
      <c r="U3" s="2"/>
      <c r="V3" s="2"/>
      <c r="W3" s="2"/>
      <c r="X3" s="2"/>
      <c r="Y3" s="2"/>
      <c r="Z3" s="146"/>
      <c r="AA3" s="2"/>
      <c r="AB3" s="2"/>
      <c r="AC3" s="2"/>
      <c r="AD3" s="2"/>
      <c r="AE3" s="2"/>
      <c r="AF3" s="146"/>
      <c r="AG3" s="146"/>
    </row>
    <row r="4" spans="1:35" ht="15.75" thickBot="1" x14ac:dyDescent="0.3">
      <c r="A4" s="127" t="s">
        <v>2</v>
      </c>
      <c r="B4" s="127" t="s">
        <v>3</v>
      </c>
      <c r="C4" s="127" t="s">
        <v>4</v>
      </c>
      <c r="D4" s="127" t="s">
        <v>5</v>
      </c>
      <c r="E4" s="141" t="s">
        <v>6</v>
      </c>
      <c r="F4" s="142"/>
      <c r="G4" s="142"/>
      <c r="H4" s="142"/>
      <c r="I4" s="142"/>
      <c r="J4" s="179"/>
      <c r="K4" s="180" t="s">
        <v>7</v>
      </c>
      <c r="L4" s="179"/>
      <c r="M4" s="179"/>
      <c r="N4" s="179"/>
      <c r="O4" s="181"/>
      <c r="P4" s="172"/>
      <c r="Q4" s="143"/>
      <c r="R4" s="144"/>
      <c r="S4" s="142" t="s">
        <v>8</v>
      </c>
      <c r="T4" s="142"/>
      <c r="U4" s="142"/>
      <c r="V4" s="142"/>
      <c r="W4" s="142"/>
      <c r="X4" s="142"/>
      <c r="Y4" s="130"/>
      <c r="Z4" s="147"/>
      <c r="AA4" s="129" t="s">
        <v>9</v>
      </c>
      <c r="AB4" s="130"/>
      <c r="AC4" s="130"/>
      <c r="AD4" s="130"/>
      <c r="AE4" s="130"/>
      <c r="AF4" s="147"/>
      <c r="AG4" s="148" t="s">
        <v>10</v>
      </c>
    </row>
    <row r="5" spans="1:35" ht="24" customHeight="1" thickBot="1" x14ac:dyDescent="0.3">
      <c r="A5" s="128"/>
      <c r="B5" s="128"/>
      <c r="C5" s="128"/>
      <c r="D5" s="128"/>
      <c r="E5" s="127" t="s">
        <v>196</v>
      </c>
      <c r="F5" s="135" t="s">
        <v>11</v>
      </c>
      <c r="G5" s="136" t="s">
        <v>12</v>
      </c>
      <c r="H5" s="135" t="s">
        <v>13</v>
      </c>
      <c r="I5" s="136" t="s">
        <v>191</v>
      </c>
      <c r="J5" s="148" t="s">
        <v>14</v>
      </c>
      <c r="K5" s="137" t="s">
        <v>15</v>
      </c>
      <c r="L5" s="138" t="s">
        <v>16</v>
      </c>
      <c r="M5" s="139" t="s">
        <v>12</v>
      </c>
      <c r="N5" s="139" t="s">
        <v>13</v>
      </c>
      <c r="O5" s="57" t="s">
        <v>191</v>
      </c>
      <c r="P5" s="173" t="s">
        <v>14</v>
      </c>
      <c r="Q5" s="135" t="s">
        <v>17</v>
      </c>
      <c r="R5" s="140" t="s">
        <v>18</v>
      </c>
      <c r="S5" s="140" t="s">
        <v>19</v>
      </c>
      <c r="T5" s="140" t="s">
        <v>20</v>
      </c>
      <c r="U5" s="127" t="s">
        <v>21</v>
      </c>
      <c r="V5" s="140" t="s">
        <v>192</v>
      </c>
      <c r="W5" s="140" t="s">
        <v>22</v>
      </c>
      <c r="X5" s="127" t="s">
        <v>23</v>
      </c>
      <c r="Y5" s="127" t="s">
        <v>24</v>
      </c>
      <c r="Z5" s="167" t="s">
        <v>25</v>
      </c>
      <c r="AA5" s="140" t="s">
        <v>26</v>
      </c>
      <c r="AB5" s="140" t="s">
        <v>27</v>
      </c>
      <c r="AC5" s="127" t="s">
        <v>28</v>
      </c>
      <c r="AD5" s="127" t="s">
        <v>29</v>
      </c>
      <c r="AE5" s="127" t="s">
        <v>24</v>
      </c>
      <c r="AF5" s="149" t="s">
        <v>14</v>
      </c>
      <c r="AG5" s="150" t="s">
        <v>30</v>
      </c>
    </row>
    <row r="6" spans="1:35" x14ac:dyDescent="0.25">
      <c r="A6" s="3"/>
      <c r="B6" s="74" t="s">
        <v>31</v>
      </c>
      <c r="C6" s="4"/>
      <c r="D6" s="4"/>
      <c r="E6" s="5"/>
      <c r="F6" s="5"/>
      <c r="G6" s="5"/>
      <c r="H6" s="5"/>
      <c r="I6" s="75"/>
      <c r="J6" s="175"/>
      <c r="K6" s="7"/>
      <c r="L6" s="5"/>
      <c r="M6" s="5"/>
      <c r="N6" s="5"/>
      <c r="O6" s="5"/>
      <c r="P6" s="168"/>
      <c r="Q6" s="7"/>
      <c r="R6" s="5"/>
      <c r="S6" s="5"/>
      <c r="T6" s="5"/>
      <c r="U6" s="5"/>
      <c r="V6" s="5"/>
      <c r="W6" s="5"/>
      <c r="X6" s="75"/>
      <c r="Y6" s="8"/>
      <c r="Z6" s="168"/>
      <c r="AA6" s="7"/>
      <c r="AB6" s="5"/>
      <c r="AC6" s="5"/>
      <c r="AD6" s="5"/>
      <c r="AE6" s="5"/>
      <c r="AF6" s="151"/>
      <c r="AG6" s="152"/>
    </row>
    <row r="7" spans="1:35" x14ac:dyDescent="0.25">
      <c r="A7" s="9"/>
      <c r="B7" s="76" t="s">
        <v>32</v>
      </c>
      <c r="C7" s="10"/>
      <c r="D7" s="10"/>
      <c r="E7" s="11"/>
      <c r="F7" s="11"/>
      <c r="G7" s="11"/>
      <c r="H7" s="11"/>
      <c r="I7" s="62"/>
      <c r="J7" s="176"/>
      <c r="K7" s="13"/>
      <c r="L7" s="11"/>
      <c r="M7" s="15"/>
      <c r="N7" s="11"/>
      <c r="O7" s="11"/>
      <c r="P7" s="174"/>
      <c r="Q7" s="13"/>
      <c r="R7" s="11"/>
      <c r="S7" s="11"/>
      <c r="T7" s="11"/>
      <c r="U7" s="11"/>
      <c r="V7" s="11"/>
      <c r="W7" s="11"/>
      <c r="X7" s="62"/>
      <c r="Y7" s="14"/>
      <c r="Z7" s="169"/>
      <c r="AA7" s="13"/>
      <c r="AB7" s="11"/>
      <c r="AC7" s="11"/>
      <c r="AD7" s="11"/>
      <c r="AE7" s="11"/>
      <c r="AF7" s="153"/>
      <c r="AG7" s="154"/>
    </row>
    <row r="8" spans="1:35" s="95" customFormat="1" x14ac:dyDescent="0.25">
      <c r="A8" s="17">
        <v>1</v>
      </c>
      <c r="B8" s="92" t="s">
        <v>33</v>
      </c>
      <c r="C8" s="10" t="s">
        <v>34</v>
      </c>
      <c r="D8" s="18" t="s">
        <v>35</v>
      </c>
      <c r="E8" s="18">
        <v>33176300</v>
      </c>
      <c r="F8" s="18"/>
      <c r="G8" s="18"/>
      <c r="H8" s="18"/>
      <c r="I8" s="63"/>
      <c r="J8" s="177">
        <f>SUM(E8:I8)</f>
        <v>33176300</v>
      </c>
      <c r="K8" s="20">
        <v>28755140</v>
      </c>
      <c r="L8" s="18"/>
      <c r="M8" s="18">
        <v>8136569</v>
      </c>
      <c r="N8" s="18"/>
      <c r="O8" s="18"/>
      <c r="P8" s="170">
        <f>SUM(K8:O8)</f>
        <v>36891709</v>
      </c>
      <c r="Q8" s="20">
        <v>3639243</v>
      </c>
      <c r="R8" s="18"/>
      <c r="S8" s="18">
        <v>4526620</v>
      </c>
      <c r="T8" s="18">
        <v>14202276</v>
      </c>
      <c r="U8" s="18">
        <v>2718224</v>
      </c>
      <c r="V8" s="18"/>
      <c r="W8" s="18"/>
      <c r="X8" s="63"/>
      <c r="Y8" s="21"/>
      <c r="Z8" s="170">
        <f>SUM(Q8:X8)</f>
        <v>25086363</v>
      </c>
      <c r="AA8" s="20"/>
      <c r="AB8" s="18">
        <v>5496415</v>
      </c>
      <c r="AC8" s="18"/>
      <c r="AD8" s="18"/>
      <c r="AE8" s="18"/>
      <c r="AF8" s="155">
        <f>SUM(AA8:AE8)</f>
        <v>5496415</v>
      </c>
      <c r="AG8" s="156">
        <f>+AF8+Z8+P8+J8</f>
        <v>100650787</v>
      </c>
      <c r="AH8" s="93"/>
      <c r="AI8" s="94"/>
    </row>
    <row r="9" spans="1:35" s="95" customFormat="1" x14ac:dyDescent="0.25">
      <c r="A9" s="17">
        <v>2</v>
      </c>
      <c r="B9" s="92" t="s">
        <v>36</v>
      </c>
      <c r="C9" s="10" t="s">
        <v>37</v>
      </c>
      <c r="D9" s="18" t="s">
        <v>38</v>
      </c>
      <c r="E9" s="18">
        <v>19728415</v>
      </c>
      <c r="F9" s="96"/>
      <c r="G9" s="18"/>
      <c r="H9" s="18"/>
      <c r="I9" s="63"/>
      <c r="J9" s="177">
        <f t="shared" ref="J9:J32" si="0">SUM(E9:I9)</f>
        <v>19728415</v>
      </c>
      <c r="K9" s="20">
        <v>4822442</v>
      </c>
      <c r="L9" s="18"/>
      <c r="M9" s="18">
        <v>17270216</v>
      </c>
      <c r="N9" s="18"/>
      <c r="O9" s="18"/>
      <c r="P9" s="170">
        <f t="shared" ref="P9:P32" si="1">SUM(K9:O9)</f>
        <v>22092658</v>
      </c>
      <c r="Q9" s="20">
        <v>5010010</v>
      </c>
      <c r="R9" s="18"/>
      <c r="S9" s="18"/>
      <c r="T9" s="18">
        <v>7974207</v>
      </c>
      <c r="U9" s="18">
        <v>2349868</v>
      </c>
      <c r="V9" s="18"/>
      <c r="W9" s="18">
        <v>1383271</v>
      </c>
      <c r="X9" s="63"/>
      <c r="Y9" s="21"/>
      <c r="Z9" s="170">
        <f t="shared" ref="Z9:Z32" si="2">SUM(Q9:X9)</f>
        <v>16717356</v>
      </c>
      <c r="AA9" s="20"/>
      <c r="AB9" s="18">
        <v>3914201</v>
      </c>
      <c r="AC9" s="18"/>
      <c r="AD9" s="18"/>
      <c r="AE9" s="18"/>
      <c r="AF9" s="155">
        <f t="shared" ref="AF9:AF32" si="3">SUM(AA9:AE9)</f>
        <v>3914201</v>
      </c>
      <c r="AG9" s="156">
        <f t="shared" ref="AG9:AG32" si="4">+AF9+Z9+P9+J9</f>
        <v>62452630</v>
      </c>
      <c r="AH9" s="93"/>
      <c r="AI9" s="94"/>
    </row>
    <row r="10" spans="1:35" s="95" customFormat="1" x14ac:dyDescent="0.25">
      <c r="A10" s="17">
        <v>3</v>
      </c>
      <c r="B10" s="92" t="s">
        <v>39</v>
      </c>
      <c r="C10" s="10" t="s">
        <v>40</v>
      </c>
      <c r="D10" s="18" t="s">
        <v>41</v>
      </c>
      <c r="E10" s="18">
        <v>51500000</v>
      </c>
      <c r="F10" s="18"/>
      <c r="G10" s="18"/>
      <c r="H10" s="18"/>
      <c r="I10" s="63"/>
      <c r="J10" s="177">
        <f t="shared" si="0"/>
        <v>51500000</v>
      </c>
      <c r="K10" s="20">
        <v>22281990</v>
      </c>
      <c r="L10" s="18">
        <v>4223000</v>
      </c>
      <c r="M10" s="18">
        <v>15469451</v>
      </c>
      <c r="N10" s="18">
        <v>5851000</v>
      </c>
      <c r="O10" s="18"/>
      <c r="P10" s="170">
        <f t="shared" si="1"/>
        <v>47825441</v>
      </c>
      <c r="Q10" s="20">
        <v>12000000</v>
      </c>
      <c r="R10" s="18"/>
      <c r="S10" s="18">
        <v>1500000</v>
      </c>
      <c r="T10" s="18">
        <v>1100000</v>
      </c>
      <c r="U10" s="18">
        <v>12463000</v>
      </c>
      <c r="V10" s="18"/>
      <c r="W10" s="18">
        <v>9579000</v>
      </c>
      <c r="X10" s="63">
        <v>110000</v>
      </c>
      <c r="Y10" s="21"/>
      <c r="Z10" s="170">
        <f t="shared" si="2"/>
        <v>36752000</v>
      </c>
      <c r="AA10" s="20">
        <v>10975532</v>
      </c>
      <c r="AB10" s="18"/>
      <c r="AC10" s="18"/>
      <c r="AD10" s="18"/>
      <c r="AE10" s="18"/>
      <c r="AF10" s="155">
        <f t="shared" si="3"/>
        <v>10975532</v>
      </c>
      <c r="AG10" s="156">
        <f t="shared" si="4"/>
        <v>147052973</v>
      </c>
      <c r="AH10" s="93"/>
      <c r="AI10" s="94"/>
    </row>
    <row r="11" spans="1:35" s="95" customFormat="1" x14ac:dyDescent="0.25">
      <c r="A11" s="17">
        <v>4</v>
      </c>
      <c r="B11" s="92" t="s">
        <v>42</v>
      </c>
      <c r="C11" s="10" t="s">
        <v>43</v>
      </c>
      <c r="D11" s="18" t="s">
        <v>44</v>
      </c>
      <c r="E11" s="18">
        <v>60185021</v>
      </c>
      <c r="F11" s="18">
        <v>2000000</v>
      </c>
      <c r="G11" s="18">
        <v>5384908</v>
      </c>
      <c r="H11" s="18">
        <v>6700671</v>
      </c>
      <c r="I11" s="63"/>
      <c r="J11" s="177">
        <f t="shared" si="0"/>
        <v>74270600</v>
      </c>
      <c r="K11" s="20">
        <v>9247368</v>
      </c>
      <c r="L11" s="18"/>
      <c r="M11" s="18">
        <v>9247368</v>
      </c>
      <c r="N11" s="18">
        <v>9247368</v>
      </c>
      <c r="O11" s="18"/>
      <c r="P11" s="170">
        <f t="shared" si="1"/>
        <v>27742104</v>
      </c>
      <c r="Q11" s="20">
        <v>9820009</v>
      </c>
      <c r="R11" s="18"/>
      <c r="S11" s="18"/>
      <c r="T11" s="18">
        <v>20805438</v>
      </c>
      <c r="U11" s="18"/>
      <c r="V11" s="18"/>
      <c r="W11" s="18">
        <v>21129219</v>
      </c>
      <c r="X11" s="63"/>
      <c r="Y11" s="21"/>
      <c r="Z11" s="170">
        <f t="shared" si="2"/>
        <v>51754666</v>
      </c>
      <c r="AA11" s="20"/>
      <c r="AB11" s="18">
        <v>16592765</v>
      </c>
      <c r="AC11" s="18"/>
      <c r="AD11" s="18"/>
      <c r="AE11" s="18"/>
      <c r="AF11" s="155">
        <f t="shared" si="3"/>
        <v>16592765</v>
      </c>
      <c r="AG11" s="156">
        <f t="shared" si="4"/>
        <v>170360135</v>
      </c>
      <c r="AH11" s="93"/>
      <c r="AI11" s="94"/>
    </row>
    <row r="12" spans="1:35" s="95" customFormat="1" x14ac:dyDescent="0.25">
      <c r="A12" s="17">
        <v>5</v>
      </c>
      <c r="B12" s="92" t="s">
        <v>45</v>
      </c>
      <c r="C12" s="10" t="s">
        <v>46</v>
      </c>
      <c r="D12" s="18" t="s">
        <v>47</v>
      </c>
      <c r="E12" s="18">
        <v>19366764</v>
      </c>
      <c r="F12" s="18"/>
      <c r="G12" s="18">
        <v>1764903</v>
      </c>
      <c r="H12" s="18"/>
      <c r="I12" s="63"/>
      <c r="J12" s="177">
        <f t="shared" si="0"/>
        <v>21131667</v>
      </c>
      <c r="K12" s="20">
        <v>19732967</v>
      </c>
      <c r="L12" s="18">
        <v>1936334</v>
      </c>
      <c r="M12" s="18">
        <v>2017707</v>
      </c>
      <c r="N12" s="18"/>
      <c r="O12" s="18"/>
      <c r="P12" s="170">
        <f t="shared" si="1"/>
        <v>23687008</v>
      </c>
      <c r="Q12" s="20"/>
      <c r="R12" s="18">
        <v>1389198</v>
      </c>
      <c r="S12" s="18">
        <v>2593362</v>
      </c>
      <c r="T12" s="18">
        <v>7541355</v>
      </c>
      <c r="U12" s="18"/>
      <c r="V12" s="18"/>
      <c r="W12" s="18">
        <v>4520607</v>
      </c>
      <c r="X12" s="63"/>
      <c r="Y12" s="21"/>
      <c r="Z12" s="170">
        <f t="shared" si="2"/>
        <v>16044522</v>
      </c>
      <c r="AA12" s="20">
        <v>5180537</v>
      </c>
      <c r="AB12" s="18"/>
      <c r="AC12" s="18"/>
      <c r="AD12" s="18"/>
      <c r="AE12" s="18"/>
      <c r="AF12" s="155">
        <f t="shared" si="3"/>
        <v>5180537</v>
      </c>
      <c r="AG12" s="156">
        <f t="shared" si="4"/>
        <v>66043734</v>
      </c>
      <c r="AH12" s="93"/>
      <c r="AI12" s="94"/>
    </row>
    <row r="13" spans="1:35" s="95" customFormat="1" x14ac:dyDescent="0.25">
      <c r="A13" s="17">
        <v>6</v>
      </c>
      <c r="B13" s="92" t="s">
        <v>48</v>
      </c>
      <c r="C13" s="10" t="s">
        <v>49</v>
      </c>
      <c r="D13" s="18" t="s">
        <v>50</v>
      </c>
      <c r="E13" s="18">
        <v>119520000</v>
      </c>
      <c r="F13" s="18"/>
      <c r="G13" s="18"/>
      <c r="H13" s="18"/>
      <c r="I13" s="63"/>
      <c r="J13" s="177">
        <f t="shared" si="0"/>
        <v>119520000</v>
      </c>
      <c r="K13" s="20">
        <v>66696000</v>
      </c>
      <c r="L13" s="18">
        <v>9500000</v>
      </c>
      <c r="M13" s="18">
        <v>46721000</v>
      </c>
      <c r="N13" s="18">
        <v>15236000</v>
      </c>
      <c r="O13" s="18"/>
      <c r="P13" s="170">
        <f t="shared" si="1"/>
        <v>138153000</v>
      </c>
      <c r="Q13" s="20">
        <v>26154000</v>
      </c>
      <c r="R13" s="18"/>
      <c r="S13" s="18"/>
      <c r="T13" s="18">
        <v>68903000</v>
      </c>
      <c r="U13" s="18"/>
      <c r="V13" s="18"/>
      <c r="W13" s="18">
        <v>2690000</v>
      </c>
      <c r="X13" s="63"/>
      <c r="Y13" s="21"/>
      <c r="Z13" s="170">
        <f t="shared" si="2"/>
        <v>97747000</v>
      </c>
      <c r="AA13" s="20"/>
      <c r="AB13" s="18"/>
      <c r="AC13" s="18"/>
      <c r="AD13" s="18"/>
      <c r="AE13" s="18">
        <v>28354625</v>
      </c>
      <c r="AF13" s="155">
        <f t="shared" si="3"/>
        <v>28354625</v>
      </c>
      <c r="AG13" s="156">
        <f t="shared" si="4"/>
        <v>383774625</v>
      </c>
      <c r="AH13" s="93"/>
      <c r="AI13" s="94"/>
    </row>
    <row r="14" spans="1:35" s="95" customFormat="1" x14ac:dyDescent="0.25">
      <c r="A14" s="17">
        <v>7</v>
      </c>
      <c r="B14" s="92" t="s">
        <v>51</v>
      </c>
      <c r="C14" s="10" t="s">
        <v>52</v>
      </c>
      <c r="D14" s="18" t="s">
        <v>53</v>
      </c>
      <c r="E14" s="18">
        <v>58581488</v>
      </c>
      <c r="F14" s="18"/>
      <c r="G14" s="18"/>
      <c r="H14" s="18"/>
      <c r="I14" s="63"/>
      <c r="J14" s="177">
        <f t="shared" si="0"/>
        <v>58581488</v>
      </c>
      <c r="K14" s="20">
        <v>51253515</v>
      </c>
      <c r="L14" s="18">
        <v>3866369</v>
      </c>
      <c r="M14" s="18">
        <v>31770154</v>
      </c>
      <c r="N14" s="18">
        <v>1933184</v>
      </c>
      <c r="O14" s="18"/>
      <c r="P14" s="170">
        <f t="shared" si="1"/>
        <v>88823222</v>
      </c>
      <c r="Q14" s="20">
        <v>27620045</v>
      </c>
      <c r="R14" s="18">
        <v>10021349</v>
      </c>
      <c r="S14" s="18">
        <v>3196908</v>
      </c>
      <c r="T14" s="18">
        <v>9973809</v>
      </c>
      <c r="U14" s="18"/>
      <c r="V14" s="18"/>
      <c r="W14" s="18">
        <v>11356599</v>
      </c>
      <c r="X14" s="63"/>
      <c r="Y14" s="21"/>
      <c r="Z14" s="170">
        <f t="shared" si="2"/>
        <v>62168710</v>
      </c>
      <c r="AA14" s="20"/>
      <c r="AB14" s="18">
        <v>15536028</v>
      </c>
      <c r="AC14" s="18"/>
      <c r="AD14" s="18"/>
      <c r="AE14" s="18"/>
      <c r="AF14" s="155">
        <f t="shared" si="3"/>
        <v>15536028</v>
      </c>
      <c r="AG14" s="156">
        <f t="shared" si="4"/>
        <v>225109448</v>
      </c>
      <c r="AH14" s="93"/>
      <c r="AI14" s="94"/>
    </row>
    <row r="15" spans="1:35" s="95" customFormat="1" x14ac:dyDescent="0.25">
      <c r="A15" s="17">
        <v>8</v>
      </c>
      <c r="B15" s="92" t="s">
        <v>54</v>
      </c>
      <c r="C15" s="10" t="s">
        <v>55</v>
      </c>
      <c r="D15" s="18" t="s">
        <v>56</v>
      </c>
      <c r="E15" s="97">
        <v>49000000</v>
      </c>
      <c r="F15" s="18"/>
      <c r="G15" s="18"/>
      <c r="H15" s="18"/>
      <c r="I15" s="63"/>
      <c r="J15" s="177">
        <f t="shared" si="0"/>
        <v>49000000</v>
      </c>
      <c r="K15" s="98">
        <v>40703917</v>
      </c>
      <c r="L15" s="18"/>
      <c r="M15" s="97">
        <v>15954506</v>
      </c>
      <c r="N15" s="97"/>
      <c r="O15" s="18"/>
      <c r="P15" s="170">
        <f t="shared" si="1"/>
        <v>56658423</v>
      </c>
      <c r="Q15" s="98">
        <v>21272939</v>
      </c>
      <c r="R15" s="18"/>
      <c r="S15" s="18">
        <v>6519235</v>
      </c>
      <c r="T15" s="18">
        <v>3848215</v>
      </c>
      <c r="U15" s="18">
        <v>5394754</v>
      </c>
      <c r="V15" s="18"/>
      <c r="W15" s="18"/>
      <c r="X15" s="63"/>
      <c r="Y15" s="21"/>
      <c r="Z15" s="170">
        <f t="shared" si="2"/>
        <v>37035143</v>
      </c>
      <c r="AA15" s="20"/>
      <c r="AB15" s="18">
        <v>1000000</v>
      </c>
      <c r="AC15" s="18"/>
      <c r="AD15" s="18"/>
      <c r="AE15" s="18"/>
      <c r="AF15" s="155">
        <f t="shared" si="3"/>
        <v>1000000</v>
      </c>
      <c r="AG15" s="156">
        <f t="shared" si="4"/>
        <v>143693566</v>
      </c>
      <c r="AH15" s="93"/>
      <c r="AI15" s="94"/>
    </row>
    <row r="16" spans="1:35" s="95" customFormat="1" x14ac:dyDescent="0.25">
      <c r="A16" s="17">
        <v>9</v>
      </c>
      <c r="B16" s="92" t="s">
        <v>60</v>
      </c>
      <c r="C16" s="10" t="s">
        <v>61</v>
      </c>
      <c r="D16" s="18" t="s">
        <v>62</v>
      </c>
      <c r="E16" s="18">
        <v>196157655</v>
      </c>
      <c r="F16" s="18">
        <v>3000000</v>
      </c>
      <c r="G16" s="18"/>
      <c r="H16" s="18">
        <v>7000000</v>
      </c>
      <c r="I16" s="63">
        <v>20000000</v>
      </c>
      <c r="J16" s="177">
        <f t="shared" si="0"/>
        <v>226157655</v>
      </c>
      <c r="K16" s="20">
        <v>143669106</v>
      </c>
      <c r="L16" s="18">
        <v>25034000</v>
      </c>
      <c r="M16" s="18">
        <v>66726000</v>
      </c>
      <c r="N16" s="18">
        <v>25033000</v>
      </c>
      <c r="O16" s="18">
        <v>39182000</v>
      </c>
      <c r="P16" s="170">
        <f t="shared" si="1"/>
        <v>299644106</v>
      </c>
      <c r="Q16" s="20">
        <v>55520000</v>
      </c>
      <c r="R16" s="18">
        <v>7901000</v>
      </c>
      <c r="S16" s="18">
        <v>16315000</v>
      </c>
      <c r="T16" s="18">
        <v>112963000</v>
      </c>
      <c r="U16" s="18">
        <v>17403591</v>
      </c>
      <c r="V16" s="18"/>
      <c r="W16" s="18">
        <v>41320000</v>
      </c>
      <c r="X16" s="63"/>
      <c r="Y16" s="21"/>
      <c r="Z16" s="170">
        <f t="shared" si="2"/>
        <v>251422591</v>
      </c>
      <c r="AA16" s="20">
        <v>47890436</v>
      </c>
      <c r="AB16" s="18"/>
      <c r="AC16" s="18"/>
      <c r="AD16" s="18"/>
      <c r="AE16" s="18"/>
      <c r="AF16" s="155">
        <f t="shared" si="3"/>
        <v>47890436</v>
      </c>
      <c r="AG16" s="156">
        <f t="shared" si="4"/>
        <v>825114788</v>
      </c>
      <c r="AH16" s="93"/>
      <c r="AI16" s="94"/>
    </row>
    <row r="17" spans="1:35" s="95" customFormat="1" x14ac:dyDescent="0.25">
      <c r="A17" s="17">
        <v>10</v>
      </c>
      <c r="B17" s="92" t="s">
        <v>63</v>
      </c>
      <c r="C17" s="10" t="s">
        <v>61</v>
      </c>
      <c r="D17" s="18" t="s">
        <v>64</v>
      </c>
      <c r="E17" s="18">
        <v>210329450</v>
      </c>
      <c r="F17" s="18">
        <v>1881195</v>
      </c>
      <c r="G17" s="18"/>
      <c r="H17" s="18"/>
      <c r="I17" s="63"/>
      <c r="J17" s="177">
        <f t="shared" si="0"/>
        <v>212210645</v>
      </c>
      <c r="K17" s="20">
        <v>114283200</v>
      </c>
      <c r="L17" s="18">
        <v>23687705</v>
      </c>
      <c r="M17" s="18">
        <v>62189093</v>
      </c>
      <c r="N17" s="18">
        <v>26518133</v>
      </c>
      <c r="O17" s="18"/>
      <c r="P17" s="170">
        <f t="shared" si="1"/>
        <v>226678131</v>
      </c>
      <c r="Q17" s="20">
        <v>43852044</v>
      </c>
      <c r="R17" s="18">
        <v>1024335</v>
      </c>
      <c r="S17" s="18">
        <v>11971587</v>
      </c>
      <c r="T17" s="18">
        <v>39512016</v>
      </c>
      <c r="U17" s="18">
        <v>24125978</v>
      </c>
      <c r="V17" s="18">
        <v>3398691</v>
      </c>
      <c r="W17" s="18">
        <v>30906026</v>
      </c>
      <c r="X17" s="63"/>
      <c r="Y17" s="21"/>
      <c r="Z17" s="170">
        <f t="shared" si="2"/>
        <v>154790677</v>
      </c>
      <c r="AA17" s="99">
        <v>42873947</v>
      </c>
      <c r="AB17" s="18"/>
      <c r="AC17" s="18"/>
      <c r="AD17" s="18"/>
      <c r="AE17" s="11"/>
      <c r="AF17" s="155">
        <f t="shared" si="3"/>
        <v>42873947</v>
      </c>
      <c r="AG17" s="156">
        <f t="shared" si="4"/>
        <v>636553400</v>
      </c>
      <c r="AH17" s="93"/>
      <c r="AI17" s="94"/>
    </row>
    <row r="18" spans="1:35" s="95" customFormat="1" x14ac:dyDescent="0.25">
      <c r="A18" s="17">
        <v>11</v>
      </c>
      <c r="B18" s="92" t="s">
        <v>65</v>
      </c>
      <c r="C18" s="10" t="s">
        <v>66</v>
      </c>
      <c r="D18" s="18" t="s">
        <v>67</v>
      </c>
      <c r="E18" s="22"/>
      <c r="F18" s="18"/>
      <c r="G18" s="18"/>
      <c r="H18" s="18"/>
      <c r="I18" s="63"/>
      <c r="J18" s="177">
        <f t="shared" si="0"/>
        <v>0</v>
      </c>
      <c r="K18" s="20">
        <v>1794967</v>
      </c>
      <c r="L18" s="18"/>
      <c r="M18" s="18"/>
      <c r="N18" s="18"/>
      <c r="O18" s="18"/>
      <c r="P18" s="170">
        <f t="shared" si="1"/>
        <v>1794967</v>
      </c>
      <c r="Q18" s="20"/>
      <c r="R18" s="18"/>
      <c r="S18" s="18"/>
      <c r="T18" s="18">
        <v>1274343</v>
      </c>
      <c r="U18" s="18"/>
      <c r="V18" s="18"/>
      <c r="W18" s="18"/>
      <c r="X18" s="63"/>
      <c r="Y18" s="21"/>
      <c r="Z18" s="170">
        <f t="shared" si="2"/>
        <v>1274343</v>
      </c>
      <c r="AA18" s="20">
        <v>362562</v>
      </c>
      <c r="AB18" s="18"/>
      <c r="AC18" s="18"/>
      <c r="AD18" s="18"/>
      <c r="AE18" s="18"/>
      <c r="AF18" s="155">
        <f t="shared" si="3"/>
        <v>362562</v>
      </c>
      <c r="AG18" s="156">
        <f t="shared" si="4"/>
        <v>3431872</v>
      </c>
      <c r="AH18" s="93"/>
      <c r="AI18" s="94"/>
    </row>
    <row r="19" spans="1:35" s="95" customFormat="1" x14ac:dyDescent="0.25">
      <c r="A19" s="17">
        <v>12</v>
      </c>
      <c r="B19" s="92" t="s">
        <v>68</v>
      </c>
      <c r="C19" s="10" t="s">
        <v>69</v>
      </c>
      <c r="D19" s="18" t="s">
        <v>70</v>
      </c>
      <c r="E19" s="18">
        <v>21538166</v>
      </c>
      <c r="F19" s="18"/>
      <c r="G19" s="18"/>
      <c r="H19" s="18"/>
      <c r="I19" s="63"/>
      <c r="J19" s="177">
        <f t="shared" si="0"/>
        <v>21538166</v>
      </c>
      <c r="K19" s="20">
        <v>57700877</v>
      </c>
      <c r="L19" s="18"/>
      <c r="M19" s="18">
        <v>27634437</v>
      </c>
      <c r="N19" s="18"/>
      <c r="O19" s="18"/>
      <c r="P19" s="170">
        <f t="shared" si="1"/>
        <v>85335314</v>
      </c>
      <c r="Q19" s="20">
        <v>42215815</v>
      </c>
      <c r="R19" s="18"/>
      <c r="S19" s="18"/>
      <c r="T19" s="18">
        <v>11843282</v>
      </c>
      <c r="U19" s="18">
        <v>6385534</v>
      </c>
      <c r="V19" s="18"/>
      <c r="W19" s="18"/>
      <c r="X19" s="63"/>
      <c r="Y19" s="21"/>
      <c r="Z19" s="170">
        <f t="shared" si="2"/>
        <v>60444631</v>
      </c>
      <c r="AA19" s="20"/>
      <c r="AB19" s="18">
        <v>16317795</v>
      </c>
      <c r="AC19" s="18"/>
      <c r="AD19" s="18"/>
      <c r="AE19" s="18"/>
      <c r="AF19" s="155">
        <f t="shared" si="3"/>
        <v>16317795</v>
      </c>
      <c r="AG19" s="156">
        <f t="shared" si="4"/>
        <v>183635906</v>
      </c>
      <c r="AH19" s="93"/>
      <c r="AI19" s="94"/>
    </row>
    <row r="20" spans="1:35" s="95" customFormat="1" x14ac:dyDescent="0.25">
      <c r="A20" s="17">
        <v>13</v>
      </c>
      <c r="B20" s="92" t="s">
        <v>71</v>
      </c>
      <c r="C20" s="10" t="s">
        <v>72</v>
      </c>
      <c r="D20" s="18" t="s">
        <v>73</v>
      </c>
      <c r="E20" s="18"/>
      <c r="F20" s="18"/>
      <c r="G20" s="100"/>
      <c r="H20" s="18"/>
      <c r="I20" s="63"/>
      <c r="J20" s="177">
        <f t="shared" si="0"/>
        <v>0</v>
      </c>
      <c r="K20" s="101">
        <v>28949735</v>
      </c>
      <c r="L20" s="18"/>
      <c r="M20" s="102">
        <v>26491539</v>
      </c>
      <c r="N20" s="103">
        <v>11538084</v>
      </c>
      <c r="O20" s="18"/>
      <c r="P20" s="170">
        <f t="shared" si="1"/>
        <v>66979358</v>
      </c>
      <c r="Q20" s="104">
        <v>5745540</v>
      </c>
      <c r="R20" s="105">
        <v>12871900</v>
      </c>
      <c r="S20" s="105"/>
      <c r="T20" s="18">
        <v>16758358</v>
      </c>
      <c r="U20" s="18">
        <v>8591132</v>
      </c>
      <c r="V20" s="18"/>
      <c r="W20" s="105">
        <v>7293435</v>
      </c>
      <c r="X20" s="63"/>
      <c r="Y20" s="21"/>
      <c r="Z20" s="170">
        <f t="shared" si="2"/>
        <v>51260365</v>
      </c>
      <c r="AA20" s="20">
        <v>0</v>
      </c>
      <c r="AB20" s="18"/>
      <c r="AC20" s="18"/>
      <c r="AD20" s="18"/>
      <c r="AE20" s="18"/>
      <c r="AF20" s="155">
        <f t="shared" si="3"/>
        <v>0</v>
      </c>
      <c r="AG20" s="156">
        <f t="shared" si="4"/>
        <v>118239723</v>
      </c>
      <c r="AH20" s="93"/>
      <c r="AI20" s="94"/>
    </row>
    <row r="21" spans="1:35" s="95" customFormat="1" x14ac:dyDescent="0.25">
      <c r="A21" s="17">
        <v>14</v>
      </c>
      <c r="B21" s="92" t="s">
        <v>74</v>
      </c>
      <c r="C21" s="10" t="s">
        <v>75</v>
      </c>
      <c r="D21" s="18" t="s">
        <v>76</v>
      </c>
      <c r="E21" s="106">
        <v>24603475</v>
      </c>
      <c r="F21" s="18"/>
      <c r="G21" s="18"/>
      <c r="H21" s="18"/>
      <c r="I21" s="63"/>
      <c r="J21" s="177">
        <f t="shared" si="0"/>
        <v>24603475</v>
      </c>
      <c r="K21" s="20">
        <v>7558939</v>
      </c>
      <c r="L21" s="18">
        <v>1412130</v>
      </c>
      <c r="M21" s="18">
        <v>20132033</v>
      </c>
      <c r="N21" s="18">
        <v>2339051</v>
      </c>
      <c r="O21" s="18"/>
      <c r="P21" s="170">
        <f t="shared" si="1"/>
        <v>31442153</v>
      </c>
      <c r="Q21" s="20">
        <v>11802986</v>
      </c>
      <c r="R21" s="18"/>
      <c r="S21" s="18"/>
      <c r="T21" s="18">
        <v>3366060</v>
      </c>
      <c r="U21" s="18">
        <v>6102220</v>
      </c>
      <c r="V21" s="18"/>
      <c r="W21" s="18">
        <v>1000258</v>
      </c>
      <c r="X21" s="63"/>
      <c r="Y21" s="21"/>
      <c r="Z21" s="170">
        <f t="shared" si="2"/>
        <v>22271524</v>
      </c>
      <c r="AA21" s="20">
        <v>5329387</v>
      </c>
      <c r="AB21" s="107"/>
      <c r="AC21" s="18"/>
      <c r="AD21" s="18"/>
      <c r="AE21" s="18"/>
      <c r="AF21" s="155">
        <f t="shared" si="3"/>
        <v>5329387</v>
      </c>
      <c r="AG21" s="156">
        <f t="shared" si="4"/>
        <v>83646539</v>
      </c>
      <c r="AH21" s="93"/>
      <c r="AI21" s="94"/>
    </row>
    <row r="22" spans="1:35" s="95" customFormat="1" x14ac:dyDescent="0.25">
      <c r="A22" s="17">
        <v>15</v>
      </c>
      <c r="B22" s="92" t="s">
        <v>77</v>
      </c>
      <c r="C22" s="10" t="s">
        <v>78</v>
      </c>
      <c r="D22" s="18" t="s">
        <v>79</v>
      </c>
      <c r="E22" s="22">
        <v>3914332</v>
      </c>
      <c r="F22" s="100"/>
      <c r="G22" s="100"/>
      <c r="H22" s="18"/>
      <c r="I22" s="63"/>
      <c r="J22" s="177">
        <f t="shared" si="0"/>
        <v>3914332</v>
      </c>
      <c r="K22" s="20">
        <v>1888502</v>
      </c>
      <c r="L22" s="18"/>
      <c r="M22" s="108">
        <v>5478666</v>
      </c>
      <c r="N22" s="18">
        <v>3287206</v>
      </c>
      <c r="O22" s="18"/>
      <c r="P22" s="170">
        <f t="shared" si="1"/>
        <v>10654374</v>
      </c>
      <c r="Q22" s="109">
        <v>1337689</v>
      </c>
      <c r="R22" s="18"/>
      <c r="S22" s="18"/>
      <c r="T22" s="18">
        <v>6209159</v>
      </c>
      <c r="U22" s="18"/>
      <c r="V22" s="18"/>
      <c r="W22" s="18"/>
      <c r="X22" s="63"/>
      <c r="Y22" s="21"/>
      <c r="Z22" s="170">
        <f t="shared" si="2"/>
        <v>7546848</v>
      </c>
      <c r="AA22" s="20"/>
      <c r="AB22" s="108">
        <v>2162838</v>
      </c>
      <c r="AC22" s="18"/>
      <c r="AD22" s="18"/>
      <c r="AE22" s="18"/>
      <c r="AF22" s="155">
        <f t="shared" si="3"/>
        <v>2162838</v>
      </c>
      <c r="AG22" s="156">
        <f t="shared" si="4"/>
        <v>24278392</v>
      </c>
      <c r="AH22" s="93"/>
      <c r="AI22" s="94"/>
    </row>
    <row r="23" spans="1:35" s="95" customFormat="1" x14ac:dyDescent="0.25">
      <c r="A23" s="17">
        <v>16</v>
      </c>
      <c r="B23" s="92" t="s">
        <v>80</v>
      </c>
      <c r="C23" s="10" t="s">
        <v>81</v>
      </c>
      <c r="D23" s="18" t="s">
        <v>82</v>
      </c>
      <c r="E23" s="22">
        <v>82933354</v>
      </c>
      <c r="F23" s="18"/>
      <c r="G23" s="18"/>
      <c r="H23" s="18"/>
      <c r="I23" s="63"/>
      <c r="J23" s="177">
        <f t="shared" si="0"/>
        <v>82933354</v>
      </c>
      <c r="K23" s="20">
        <v>22992324</v>
      </c>
      <c r="L23" s="18">
        <v>15671669</v>
      </c>
      <c r="M23" s="18">
        <v>44954286</v>
      </c>
      <c r="N23" s="18"/>
      <c r="O23" s="18"/>
      <c r="P23" s="170">
        <f t="shared" si="1"/>
        <v>83618279</v>
      </c>
      <c r="Q23" s="20">
        <v>32783864</v>
      </c>
      <c r="R23" s="18"/>
      <c r="S23" s="18">
        <v>1260917</v>
      </c>
      <c r="T23" s="18">
        <v>18913769</v>
      </c>
      <c r="U23" s="18">
        <v>2521835</v>
      </c>
      <c r="V23" s="18"/>
      <c r="W23" s="18"/>
      <c r="X23" s="63"/>
      <c r="Y23" s="21"/>
      <c r="Z23" s="170">
        <f t="shared" si="2"/>
        <v>55480385</v>
      </c>
      <c r="AA23" s="20">
        <v>12556082</v>
      </c>
      <c r="AB23" s="18"/>
      <c r="AC23" s="18"/>
      <c r="AD23" s="18"/>
      <c r="AE23" s="18"/>
      <c r="AF23" s="155">
        <f t="shared" si="3"/>
        <v>12556082</v>
      </c>
      <c r="AG23" s="156">
        <f t="shared" si="4"/>
        <v>234588100</v>
      </c>
      <c r="AH23" s="93"/>
      <c r="AI23" s="94"/>
    </row>
    <row r="24" spans="1:35" s="95" customFormat="1" x14ac:dyDescent="0.25">
      <c r="A24" s="17">
        <v>17</v>
      </c>
      <c r="B24" s="92" t="s">
        <v>83</v>
      </c>
      <c r="C24" s="10" t="s">
        <v>84</v>
      </c>
      <c r="D24" s="18" t="s">
        <v>85</v>
      </c>
      <c r="E24" s="22">
        <v>31559745</v>
      </c>
      <c r="F24" s="18"/>
      <c r="G24" s="18"/>
      <c r="H24" s="18"/>
      <c r="I24" s="63"/>
      <c r="J24" s="177">
        <f t="shared" si="0"/>
        <v>31559745</v>
      </c>
      <c r="K24" s="20">
        <v>26923638</v>
      </c>
      <c r="L24" s="18"/>
      <c r="M24" s="18">
        <v>9146663</v>
      </c>
      <c r="N24" s="18"/>
      <c r="O24" s="18"/>
      <c r="P24" s="170">
        <f t="shared" si="1"/>
        <v>36070301</v>
      </c>
      <c r="Q24" s="20">
        <v>23704392</v>
      </c>
      <c r="R24" s="18"/>
      <c r="S24" s="18"/>
      <c r="T24" s="18">
        <v>2293376</v>
      </c>
      <c r="U24" s="18"/>
      <c r="V24" s="18"/>
      <c r="W24" s="18"/>
      <c r="X24" s="63"/>
      <c r="Y24" s="21"/>
      <c r="Z24" s="170">
        <f t="shared" si="2"/>
        <v>25997768</v>
      </c>
      <c r="AA24" s="20"/>
      <c r="AB24" s="18"/>
      <c r="AC24" s="18"/>
      <c r="AD24" s="18"/>
      <c r="AE24" s="18">
        <v>11995312</v>
      </c>
      <c r="AF24" s="155">
        <f t="shared" si="3"/>
        <v>11995312</v>
      </c>
      <c r="AG24" s="156">
        <f t="shared" si="4"/>
        <v>105623126</v>
      </c>
      <c r="AH24" s="93"/>
      <c r="AI24" s="94"/>
    </row>
    <row r="25" spans="1:35" s="95" customFormat="1" x14ac:dyDescent="0.25">
      <c r="A25" s="17">
        <v>18</v>
      </c>
      <c r="B25" s="92" t="s">
        <v>86</v>
      </c>
      <c r="C25" s="10" t="s">
        <v>87</v>
      </c>
      <c r="D25" s="18" t="s">
        <v>88</v>
      </c>
      <c r="E25" s="22">
        <v>38062189</v>
      </c>
      <c r="F25" s="18"/>
      <c r="G25" s="18">
        <v>5324413</v>
      </c>
      <c r="H25" s="18"/>
      <c r="I25" s="63"/>
      <c r="J25" s="177">
        <f t="shared" si="0"/>
        <v>43386602</v>
      </c>
      <c r="K25" s="20">
        <v>20164659</v>
      </c>
      <c r="L25" s="18"/>
      <c r="M25" s="18">
        <v>5201955</v>
      </c>
      <c r="N25" s="18">
        <v>3832391</v>
      </c>
      <c r="O25" s="18"/>
      <c r="P25" s="170">
        <f t="shared" si="1"/>
        <v>29199005</v>
      </c>
      <c r="Q25" s="20">
        <v>22833987</v>
      </c>
      <c r="R25" s="18"/>
      <c r="S25" s="18"/>
      <c r="T25" s="18">
        <v>7369436</v>
      </c>
      <c r="U25" s="18"/>
      <c r="V25" s="18"/>
      <c r="W25" s="18"/>
      <c r="X25" s="63"/>
      <c r="Y25" s="21"/>
      <c r="Z25" s="170">
        <f t="shared" si="2"/>
        <v>30203423</v>
      </c>
      <c r="AA25" s="20"/>
      <c r="AB25" s="18">
        <v>8627719</v>
      </c>
      <c r="AC25" s="18"/>
      <c r="AD25" s="18"/>
      <c r="AE25" s="18"/>
      <c r="AF25" s="155">
        <f t="shared" si="3"/>
        <v>8627719</v>
      </c>
      <c r="AG25" s="156">
        <f t="shared" si="4"/>
        <v>111416749</v>
      </c>
      <c r="AH25" s="93"/>
      <c r="AI25" s="94"/>
    </row>
    <row r="26" spans="1:35" s="95" customFormat="1" x14ac:dyDescent="0.25">
      <c r="A26" s="17">
        <v>19</v>
      </c>
      <c r="B26" s="92" t="s">
        <v>42</v>
      </c>
      <c r="C26" s="10" t="s">
        <v>89</v>
      </c>
      <c r="D26" s="18" t="s">
        <v>90</v>
      </c>
      <c r="E26" s="22">
        <v>26252559</v>
      </c>
      <c r="F26" s="100"/>
      <c r="G26" s="18"/>
      <c r="H26" s="18"/>
      <c r="I26" s="63"/>
      <c r="J26" s="177">
        <f t="shared" si="0"/>
        <v>26252559</v>
      </c>
      <c r="K26" s="20">
        <v>5540285</v>
      </c>
      <c r="L26" s="18"/>
      <c r="M26" s="18">
        <v>22328768</v>
      </c>
      <c r="N26" s="18">
        <v>3117678</v>
      </c>
      <c r="O26" s="18"/>
      <c r="P26" s="170">
        <f t="shared" si="1"/>
        <v>30986731</v>
      </c>
      <c r="Q26" s="20">
        <v>16069999</v>
      </c>
      <c r="R26" s="18"/>
      <c r="S26" s="18">
        <v>5600000</v>
      </c>
      <c r="T26" s="18"/>
      <c r="U26" s="18"/>
      <c r="V26" s="18"/>
      <c r="W26" s="18"/>
      <c r="X26" s="63"/>
      <c r="Y26" s="21"/>
      <c r="Z26" s="170">
        <f t="shared" si="2"/>
        <v>21669999</v>
      </c>
      <c r="AA26" s="20"/>
      <c r="AB26" s="18"/>
      <c r="AC26" s="18">
        <v>4699091</v>
      </c>
      <c r="AD26" s="18"/>
      <c r="AE26" s="18"/>
      <c r="AF26" s="155">
        <f t="shared" si="3"/>
        <v>4699091</v>
      </c>
      <c r="AG26" s="156">
        <f t="shared" si="4"/>
        <v>83608380</v>
      </c>
      <c r="AH26" s="93"/>
      <c r="AI26" s="94"/>
    </row>
    <row r="27" spans="1:35" s="95" customFormat="1" x14ac:dyDescent="0.25">
      <c r="A27" s="17">
        <v>20</v>
      </c>
      <c r="B27" s="92" t="s">
        <v>91</v>
      </c>
      <c r="C27" s="10" t="s">
        <v>92</v>
      </c>
      <c r="D27" s="18" t="s">
        <v>93</v>
      </c>
      <c r="E27" s="22">
        <v>76700000</v>
      </c>
      <c r="F27" s="18"/>
      <c r="G27" s="18"/>
      <c r="H27" s="18"/>
      <c r="I27" s="63"/>
      <c r="J27" s="177">
        <f t="shared" si="0"/>
        <v>76700000</v>
      </c>
      <c r="K27" s="20">
        <v>45236000</v>
      </c>
      <c r="L27" s="97">
        <v>5986000</v>
      </c>
      <c r="M27" s="97">
        <v>21314000</v>
      </c>
      <c r="N27" s="18">
        <v>0</v>
      </c>
      <c r="O27" s="18"/>
      <c r="P27" s="170">
        <f t="shared" si="1"/>
        <v>72536000</v>
      </c>
      <c r="Q27" s="110">
        <v>20830000</v>
      </c>
      <c r="R27" s="18">
        <v>2454000</v>
      </c>
      <c r="S27" s="111">
        <v>5171000</v>
      </c>
      <c r="T27" s="18">
        <v>13603000</v>
      </c>
      <c r="U27" s="18">
        <v>20700000</v>
      </c>
      <c r="V27" s="18"/>
      <c r="W27" s="18"/>
      <c r="X27" s="63">
        <v>3112000</v>
      </c>
      <c r="Y27" s="21"/>
      <c r="Z27" s="170">
        <f t="shared" si="2"/>
        <v>65870000</v>
      </c>
      <c r="AA27" s="20"/>
      <c r="AB27" s="18">
        <v>12105778</v>
      </c>
      <c r="AC27" s="18"/>
      <c r="AD27" s="18"/>
      <c r="AE27" s="18"/>
      <c r="AF27" s="155">
        <f t="shared" si="3"/>
        <v>12105778</v>
      </c>
      <c r="AG27" s="156">
        <f t="shared" si="4"/>
        <v>227211778</v>
      </c>
      <c r="AH27" s="93"/>
      <c r="AI27" s="94"/>
    </row>
    <row r="28" spans="1:35" s="95" customFormat="1" x14ac:dyDescent="0.25">
      <c r="A28" s="17">
        <v>21</v>
      </c>
      <c r="B28" s="92" t="s">
        <v>94</v>
      </c>
      <c r="C28" s="10" t="s">
        <v>95</v>
      </c>
      <c r="D28" s="18" t="s">
        <v>96</v>
      </c>
      <c r="E28" s="22">
        <v>35217717</v>
      </c>
      <c r="F28" s="18"/>
      <c r="G28" s="18"/>
      <c r="H28" s="18"/>
      <c r="I28" s="63"/>
      <c r="J28" s="177">
        <f t="shared" si="0"/>
        <v>35217717</v>
      </c>
      <c r="K28" s="20">
        <v>16574760</v>
      </c>
      <c r="L28" s="18">
        <v>4714310</v>
      </c>
      <c r="M28" s="18">
        <v>40479000</v>
      </c>
      <c r="N28" s="18"/>
      <c r="O28" s="18"/>
      <c r="P28" s="170">
        <f t="shared" si="1"/>
        <v>61768070</v>
      </c>
      <c r="Q28" s="20">
        <v>33638721</v>
      </c>
      <c r="R28" s="18"/>
      <c r="S28" s="18">
        <v>1727839</v>
      </c>
      <c r="T28" s="18">
        <v>4423471</v>
      </c>
      <c r="U28" s="18"/>
      <c r="V28" s="18"/>
      <c r="W28" s="18"/>
      <c r="X28" s="63"/>
      <c r="Y28" s="21"/>
      <c r="Z28" s="170">
        <f t="shared" si="2"/>
        <v>39790031</v>
      </c>
      <c r="AA28" s="20">
        <v>10291760</v>
      </c>
      <c r="AB28" s="18"/>
      <c r="AC28" s="18"/>
      <c r="AD28" s="18"/>
      <c r="AE28" s="18"/>
      <c r="AF28" s="155">
        <f t="shared" si="3"/>
        <v>10291760</v>
      </c>
      <c r="AG28" s="156">
        <f t="shared" si="4"/>
        <v>147067578</v>
      </c>
      <c r="AH28" s="93"/>
      <c r="AI28" s="94"/>
    </row>
    <row r="29" spans="1:35" s="95" customFormat="1" x14ac:dyDescent="0.25">
      <c r="A29" s="17">
        <v>22</v>
      </c>
      <c r="B29" s="92" t="s">
        <v>97</v>
      </c>
      <c r="C29" s="10" t="s">
        <v>98</v>
      </c>
      <c r="D29" s="18" t="s">
        <v>99</v>
      </c>
      <c r="E29" s="22">
        <v>36850013</v>
      </c>
      <c r="F29" s="18"/>
      <c r="G29" s="18"/>
      <c r="H29" s="18"/>
      <c r="I29" s="63"/>
      <c r="J29" s="177">
        <f t="shared" si="0"/>
        <v>36850013</v>
      </c>
      <c r="K29" s="20">
        <v>16014600</v>
      </c>
      <c r="L29" s="18">
        <v>878000</v>
      </c>
      <c r="M29" s="18">
        <v>25443600</v>
      </c>
      <c r="N29" s="18">
        <v>741052</v>
      </c>
      <c r="O29" s="18"/>
      <c r="P29" s="170">
        <f t="shared" si="1"/>
        <v>43077252</v>
      </c>
      <c r="Q29" s="20">
        <v>25601400</v>
      </c>
      <c r="R29" s="18"/>
      <c r="S29" s="18"/>
      <c r="T29" s="18">
        <v>1419976</v>
      </c>
      <c r="U29" s="18"/>
      <c r="V29" s="18"/>
      <c r="W29" s="18"/>
      <c r="X29" s="63"/>
      <c r="Y29" s="21"/>
      <c r="Z29" s="170">
        <f t="shared" si="2"/>
        <v>27021376</v>
      </c>
      <c r="AA29" s="20"/>
      <c r="AB29" s="18">
        <v>8950629</v>
      </c>
      <c r="AC29" s="18"/>
      <c r="AD29" s="18"/>
      <c r="AE29" s="18"/>
      <c r="AF29" s="155">
        <f t="shared" si="3"/>
        <v>8950629</v>
      </c>
      <c r="AG29" s="156">
        <f t="shared" si="4"/>
        <v>115899270</v>
      </c>
      <c r="AH29" s="93"/>
      <c r="AI29" s="94"/>
    </row>
    <row r="30" spans="1:35" s="95" customFormat="1" x14ac:dyDescent="0.25">
      <c r="A30" s="17">
        <v>23</v>
      </c>
      <c r="B30" s="92" t="s">
        <v>100</v>
      </c>
      <c r="C30" s="10" t="s">
        <v>101</v>
      </c>
      <c r="D30" s="18" t="s">
        <v>102</v>
      </c>
      <c r="E30" s="22">
        <v>5877180</v>
      </c>
      <c r="F30" s="18"/>
      <c r="G30" s="18">
        <v>12875000</v>
      </c>
      <c r="H30" s="18"/>
      <c r="I30" s="63"/>
      <c r="J30" s="177">
        <f t="shared" si="0"/>
        <v>18752180</v>
      </c>
      <c r="K30" s="20">
        <v>1487000</v>
      </c>
      <c r="L30" s="18">
        <v>347382</v>
      </c>
      <c r="M30" s="18">
        <v>22482000</v>
      </c>
      <c r="N30" s="18"/>
      <c r="O30" s="18"/>
      <c r="P30" s="170">
        <f t="shared" si="1"/>
        <v>24316382</v>
      </c>
      <c r="Q30" s="20"/>
      <c r="R30" s="18"/>
      <c r="S30" s="18"/>
      <c r="T30" s="18"/>
      <c r="U30" s="18"/>
      <c r="V30" s="18"/>
      <c r="W30" s="18"/>
      <c r="X30" s="63"/>
      <c r="Y30" s="21"/>
      <c r="Z30" s="170">
        <f t="shared" si="2"/>
        <v>0</v>
      </c>
      <c r="AA30" s="20"/>
      <c r="AB30" s="18">
        <v>337524</v>
      </c>
      <c r="AC30" s="18"/>
      <c r="AD30" s="18"/>
      <c r="AE30" s="18"/>
      <c r="AF30" s="155">
        <f t="shared" si="3"/>
        <v>337524</v>
      </c>
      <c r="AG30" s="156">
        <f t="shared" si="4"/>
        <v>43406086</v>
      </c>
      <c r="AH30" s="93"/>
      <c r="AI30" s="94"/>
    </row>
    <row r="31" spans="1:35" s="95" customFormat="1" x14ac:dyDescent="0.25">
      <c r="A31" s="17">
        <v>24</v>
      </c>
      <c r="B31" s="92" t="s">
        <v>103</v>
      </c>
      <c r="C31" s="10" t="s">
        <v>104</v>
      </c>
      <c r="D31" s="18" t="s">
        <v>105</v>
      </c>
      <c r="E31" s="22">
        <v>94600000</v>
      </c>
      <c r="F31" s="18"/>
      <c r="G31" s="18"/>
      <c r="H31" s="18"/>
      <c r="I31" s="63"/>
      <c r="J31" s="177">
        <f t="shared" si="0"/>
        <v>94600000</v>
      </c>
      <c r="K31" s="20"/>
      <c r="L31" s="18"/>
      <c r="M31" s="18">
        <v>22419709</v>
      </c>
      <c r="N31" s="18"/>
      <c r="O31" s="18"/>
      <c r="P31" s="170">
        <f t="shared" si="1"/>
        <v>22419709</v>
      </c>
      <c r="Q31" s="20"/>
      <c r="R31" s="18"/>
      <c r="S31" s="18"/>
      <c r="T31" s="18"/>
      <c r="U31" s="18"/>
      <c r="V31" s="18"/>
      <c r="W31" s="18"/>
      <c r="X31" s="63"/>
      <c r="Y31" s="21"/>
      <c r="Z31" s="170">
        <f t="shared" si="2"/>
        <v>0</v>
      </c>
      <c r="AA31" s="20"/>
      <c r="AB31" s="18">
        <v>21200000</v>
      </c>
      <c r="AC31" s="18"/>
      <c r="AD31" s="18"/>
      <c r="AE31" s="18"/>
      <c r="AF31" s="155">
        <f t="shared" si="3"/>
        <v>21200000</v>
      </c>
      <c r="AG31" s="156">
        <f t="shared" si="4"/>
        <v>138219709</v>
      </c>
      <c r="AH31" s="93"/>
      <c r="AI31" s="94"/>
    </row>
    <row r="32" spans="1:35" s="95" customFormat="1" x14ac:dyDescent="0.25">
      <c r="A32" s="17">
        <v>25</v>
      </c>
      <c r="B32" s="92" t="s">
        <v>106</v>
      </c>
      <c r="C32" s="10" t="s">
        <v>107</v>
      </c>
      <c r="D32" s="18" t="s">
        <v>108</v>
      </c>
      <c r="E32" s="22">
        <v>37583331</v>
      </c>
      <c r="F32" s="18"/>
      <c r="G32" s="18"/>
      <c r="H32" s="18"/>
      <c r="I32" s="63"/>
      <c r="J32" s="177">
        <f t="shared" si="0"/>
        <v>37583331</v>
      </c>
      <c r="K32" s="20">
        <v>31790021</v>
      </c>
      <c r="L32" s="18"/>
      <c r="M32" s="18">
        <v>14527643</v>
      </c>
      <c r="N32" s="18"/>
      <c r="O32" s="18"/>
      <c r="P32" s="170">
        <f t="shared" si="1"/>
        <v>46317664</v>
      </c>
      <c r="Q32" s="20">
        <v>18155137</v>
      </c>
      <c r="R32" s="18"/>
      <c r="S32" s="18">
        <v>7244131</v>
      </c>
      <c r="T32" s="18">
        <v>3704538</v>
      </c>
      <c r="U32" s="18"/>
      <c r="V32" s="18"/>
      <c r="W32" s="18">
        <v>3704538</v>
      </c>
      <c r="X32" s="63"/>
      <c r="Y32" s="21"/>
      <c r="Z32" s="170">
        <f t="shared" si="2"/>
        <v>32808344</v>
      </c>
      <c r="AA32" s="20">
        <v>9402485</v>
      </c>
      <c r="AB32" s="18"/>
      <c r="AC32" s="18"/>
      <c r="AD32" s="18"/>
      <c r="AE32" s="18"/>
      <c r="AF32" s="155">
        <f t="shared" si="3"/>
        <v>9402485</v>
      </c>
      <c r="AG32" s="156">
        <f t="shared" si="4"/>
        <v>126111824</v>
      </c>
      <c r="AH32" s="93"/>
      <c r="AI32" s="94"/>
    </row>
    <row r="33" spans="1:35" s="164" customFormat="1" x14ac:dyDescent="0.25">
      <c r="A33" s="182"/>
      <c r="B33" s="183" t="s">
        <v>109</v>
      </c>
      <c r="C33" s="184"/>
      <c r="D33" s="155"/>
      <c r="E33" s="200">
        <f>SUM(E8:E32)</f>
        <v>1333237154</v>
      </c>
      <c r="F33" s="200">
        <f t="shared" ref="F33:AG33" si="5">SUM(F8:F32)</f>
        <v>6881195</v>
      </c>
      <c r="G33" s="200">
        <f t="shared" si="5"/>
        <v>25349224</v>
      </c>
      <c r="H33" s="200">
        <f t="shared" si="5"/>
        <v>13700671</v>
      </c>
      <c r="I33" s="200">
        <f t="shared" si="5"/>
        <v>20000000</v>
      </c>
      <c r="J33" s="200">
        <f t="shared" si="5"/>
        <v>1399168244</v>
      </c>
      <c r="K33" s="200">
        <f t="shared" si="5"/>
        <v>786061952</v>
      </c>
      <c r="L33" s="200">
        <f t="shared" si="5"/>
        <v>97256899</v>
      </c>
      <c r="M33" s="200">
        <f t="shared" si="5"/>
        <v>583536363</v>
      </c>
      <c r="N33" s="200">
        <f t="shared" si="5"/>
        <v>108674147</v>
      </c>
      <c r="O33" s="200">
        <f t="shared" si="5"/>
        <v>39182000</v>
      </c>
      <c r="P33" s="200">
        <f t="shared" si="5"/>
        <v>1614711361</v>
      </c>
      <c r="Q33" s="200">
        <f t="shared" si="5"/>
        <v>459607820</v>
      </c>
      <c r="R33" s="200">
        <f t="shared" si="5"/>
        <v>35661782</v>
      </c>
      <c r="S33" s="200">
        <f t="shared" si="5"/>
        <v>67626599</v>
      </c>
      <c r="T33" s="200">
        <f t="shared" si="5"/>
        <v>378002084</v>
      </c>
      <c r="U33" s="200">
        <f t="shared" si="5"/>
        <v>108756136</v>
      </c>
      <c r="V33" s="200">
        <f t="shared" si="5"/>
        <v>3398691</v>
      </c>
      <c r="W33" s="200">
        <f t="shared" si="5"/>
        <v>134882953</v>
      </c>
      <c r="X33" s="200">
        <f t="shared" si="5"/>
        <v>3222000</v>
      </c>
      <c r="Y33" s="200">
        <f t="shared" si="5"/>
        <v>0</v>
      </c>
      <c r="Z33" s="200">
        <f t="shared" si="5"/>
        <v>1191158065</v>
      </c>
      <c r="AA33" s="200">
        <f t="shared" si="5"/>
        <v>144862728</v>
      </c>
      <c r="AB33" s="200">
        <f t="shared" si="5"/>
        <v>112241692</v>
      </c>
      <c r="AC33" s="200">
        <f t="shared" si="5"/>
        <v>4699091</v>
      </c>
      <c r="AD33" s="200">
        <f t="shared" si="5"/>
        <v>0</v>
      </c>
      <c r="AE33" s="200">
        <f t="shared" si="5"/>
        <v>40349937</v>
      </c>
      <c r="AF33" s="200">
        <f t="shared" si="5"/>
        <v>302153448</v>
      </c>
      <c r="AG33" s="200">
        <f t="shared" si="5"/>
        <v>4507191118</v>
      </c>
      <c r="AH33" s="185"/>
      <c r="AI33" s="186"/>
    </row>
    <row r="34" spans="1:35" s="164" customFormat="1" x14ac:dyDescent="0.25">
      <c r="A34" s="187"/>
      <c r="B34" s="188" t="s">
        <v>110</v>
      </c>
      <c r="C34" s="189"/>
      <c r="D34" s="155"/>
      <c r="E34" s="157"/>
      <c r="F34" s="155"/>
      <c r="G34" s="155"/>
      <c r="H34" s="155"/>
      <c r="I34" s="156"/>
      <c r="J34" s="177"/>
      <c r="K34" s="190"/>
      <c r="L34" s="155"/>
      <c r="M34" s="155"/>
      <c r="N34" s="155"/>
      <c r="O34" s="155"/>
      <c r="P34" s="170"/>
      <c r="Q34" s="190"/>
      <c r="R34" s="155"/>
      <c r="S34" s="155"/>
      <c r="T34" s="155"/>
      <c r="U34" s="155"/>
      <c r="V34" s="155"/>
      <c r="W34" s="155"/>
      <c r="X34" s="156"/>
      <c r="Y34" s="177"/>
      <c r="Z34" s="170"/>
      <c r="AA34" s="190"/>
      <c r="AB34" s="155"/>
      <c r="AC34" s="155"/>
      <c r="AD34" s="155"/>
      <c r="AE34" s="155"/>
      <c r="AF34" s="155"/>
      <c r="AG34" s="156"/>
      <c r="AH34" s="185"/>
      <c r="AI34" s="186"/>
    </row>
    <row r="35" spans="1:35" s="95" customFormat="1" x14ac:dyDescent="0.25">
      <c r="A35" s="17">
        <v>26</v>
      </c>
      <c r="B35" s="92" t="s">
        <v>111</v>
      </c>
      <c r="C35" s="10" t="s">
        <v>112</v>
      </c>
      <c r="D35" s="18" t="s">
        <v>113</v>
      </c>
      <c r="E35" s="22">
        <v>24366175</v>
      </c>
      <c r="F35" s="18"/>
      <c r="G35" s="18"/>
      <c r="H35" s="18"/>
      <c r="I35" s="63"/>
      <c r="J35" s="177">
        <f t="shared" ref="J35:J57" si="6">SUM(E35:I35)</f>
        <v>24366175</v>
      </c>
      <c r="K35" s="20">
        <v>25589058</v>
      </c>
      <c r="L35" s="18"/>
      <c r="M35" s="18">
        <v>9309065</v>
      </c>
      <c r="N35" s="18">
        <v>2100985</v>
      </c>
      <c r="O35" s="18"/>
      <c r="P35" s="170">
        <f t="shared" ref="P35:P57" si="7">SUM(K35:O35)</f>
        <v>36999108</v>
      </c>
      <c r="Q35" s="20">
        <v>12295171</v>
      </c>
      <c r="R35" s="18">
        <v>211343</v>
      </c>
      <c r="S35" s="18"/>
      <c r="T35" s="18">
        <v>1964622</v>
      </c>
      <c r="U35" s="18">
        <v>7081890</v>
      </c>
      <c r="V35" s="18"/>
      <c r="W35" s="18">
        <v>2311320</v>
      </c>
      <c r="X35" s="63"/>
      <c r="Y35" s="21"/>
      <c r="Z35" s="170">
        <f t="shared" ref="Z35:Z57" si="8">SUM(Q35:X35)</f>
        <v>23864346</v>
      </c>
      <c r="AA35" s="20"/>
      <c r="AB35" s="18">
        <v>7257812</v>
      </c>
      <c r="AC35" s="18"/>
      <c r="AD35" s="18"/>
      <c r="AE35" s="18"/>
      <c r="AF35" s="155">
        <f t="shared" ref="AF35:AF57" si="9">SUM(AA35:AE35)</f>
        <v>7257812</v>
      </c>
      <c r="AG35" s="156">
        <f t="shared" ref="AG35:AG57" si="10">+AF35+Z35+P35+J35</f>
        <v>92487441</v>
      </c>
      <c r="AH35" s="93"/>
      <c r="AI35" s="94"/>
    </row>
    <row r="36" spans="1:35" s="95" customFormat="1" x14ac:dyDescent="0.25">
      <c r="A36" s="17">
        <v>27</v>
      </c>
      <c r="B36" s="92" t="s">
        <v>114</v>
      </c>
      <c r="C36" s="10" t="s">
        <v>115</v>
      </c>
      <c r="D36" s="18" t="s">
        <v>116</v>
      </c>
      <c r="E36" s="22">
        <v>57585090</v>
      </c>
      <c r="F36" s="18"/>
      <c r="G36" s="18">
        <v>1791000</v>
      </c>
      <c r="H36" s="18"/>
      <c r="I36" s="63"/>
      <c r="J36" s="177">
        <f t="shared" si="6"/>
        <v>59376090</v>
      </c>
      <c r="K36" s="20">
        <v>54998006</v>
      </c>
      <c r="L36" s="18">
        <v>6533000</v>
      </c>
      <c r="M36" s="18">
        <v>12939047</v>
      </c>
      <c r="N36" s="18"/>
      <c r="O36" s="18"/>
      <c r="P36" s="170">
        <f t="shared" si="7"/>
        <v>74470053</v>
      </c>
      <c r="Q36" s="20">
        <v>32509026</v>
      </c>
      <c r="R36" s="18">
        <v>2628392</v>
      </c>
      <c r="S36" s="18">
        <v>4289964</v>
      </c>
      <c r="T36" s="18">
        <v>12960441</v>
      </c>
      <c r="U36" s="18">
        <v>4628000</v>
      </c>
      <c r="V36" s="18"/>
      <c r="W36" s="18"/>
      <c r="X36" s="63">
        <v>4628000</v>
      </c>
      <c r="Y36" s="21"/>
      <c r="Z36" s="170">
        <f t="shared" si="8"/>
        <v>61643823</v>
      </c>
      <c r="AA36" s="20"/>
      <c r="AB36" s="18"/>
      <c r="AC36" s="18">
        <v>18840990</v>
      </c>
      <c r="AD36" s="18"/>
      <c r="AE36" s="18"/>
      <c r="AF36" s="155">
        <f t="shared" si="9"/>
        <v>18840990</v>
      </c>
      <c r="AG36" s="156">
        <f t="shared" si="10"/>
        <v>214330956</v>
      </c>
      <c r="AH36" s="93"/>
      <c r="AI36" s="94"/>
    </row>
    <row r="37" spans="1:35" s="95" customFormat="1" x14ac:dyDescent="0.25">
      <c r="A37" s="17">
        <v>28</v>
      </c>
      <c r="B37" s="92" t="s">
        <v>117</v>
      </c>
      <c r="C37" s="10" t="s">
        <v>118</v>
      </c>
      <c r="D37" s="18" t="s">
        <v>119</v>
      </c>
      <c r="E37" s="18">
        <v>26817350</v>
      </c>
      <c r="F37" s="18"/>
      <c r="G37" s="18"/>
      <c r="H37" s="18"/>
      <c r="I37" s="63"/>
      <c r="J37" s="177">
        <f t="shared" si="6"/>
        <v>26817350</v>
      </c>
      <c r="K37" s="20">
        <v>11361195</v>
      </c>
      <c r="L37" s="18">
        <v>2354867</v>
      </c>
      <c r="M37" s="18">
        <v>11116140</v>
      </c>
      <c r="N37" s="18">
        <v>6144057</v>
      </c>
      <c r="O37" s="18"/>
      <c r="P37" s="170">
        <f t="shared" si="7"/>
        <v>30976259</v>
      </c>
      <c r="Q37" s="20">
        <v>10883221</v>
      </c>
      <c r="R37" s="18"/>
      <c r="S37" s="18">
        <v>6330548</v>
      </c>
      <c r="T37" s="18">
        <v>1715251</v>
      </c>
      <c r="U37" s="18"/>
      <c r="V37" s="18"/>
      <c r="W37" s="18">
        <v>1004790</v>
      </c>
      <c r="X37" s="63"/>
      <c r="Y37" s="21"/>
      <c r="Z37" s="170">
        <f t="shared" si="8"/>
        <v>19933810</v>
      </c>
      <c r="AA37" s="20"/>
      <c r="AB37" s="18">
        <v>5468190</v>
      </c>
      <c r="AC37" s="18"/>
      <c r="AD37" s="18"/>
      <c r="AE37" s="18"/>
      <c r="AF37" s="155">
        <f t="shared" si="9"/>
        <v>5468190</v>
      </c>
      <c r="AG37" s="156">
        <f t="shared" si="10"/>
        <v>83195609</v>
      </c>
      <c r="AH37" s="93"/>
      <c r="AI37" s="94"/>
    </row>
    <row r="38" spans="1:35" s="95" customFormat="1" x14ac:dyDescent="0.25">
      <c r="A38" s="17">
        <v>29</v>
      </c>
      <c r="B38" s="92" t="s">
        <v>120</v>
      </c>
      <c r="C38" s="10" t="s">
        <v>121</v>
      </c>
      <c r="D38" s="18" t="s">
        <v>122</v>
      </c>
      <c r="E38" s="22"/>
      <c r="F38" s="18">
        <v>2761596</v>
      </c>
      <c r="G38" s="18">
        <v>10111712</v>
      </c>
      <c r="H38" s="18">
        <v>4218890</v>
      </c>
      <c r="I38" s="63"/>
      <c r="J38" s="177">
        <f t="shared" si="6"/>
        <v>17092198</v>
      </c>
      <c r="K38" s="20">
        <v>8053305</v>
      </c>
      <c r="L38" s="112">
        <v>2751596</v>
      </c>
      <c r="M38" s="18">
        <v>15689716</v>
      </c>
      <c r="N38" s="18"/>
      <c r="O38" s="18"/>
      <c r="P38" s="170">
        <f t="shared" si="7"/>
        <v>26494617</v>
      </c>
      <c r="Q38" s="20">
        <v>3228184</v>
      </c>
      <c r="R38" s="112">
        <v>3289361</v>
      </c>
      <c r="S38" s="18"/>
      <c r="T38" s="112">
        <v>8598122</v>
      </c>
      <c r="U38" s="112">
        <v>4303269</v>
      </c>
      <c r="V38" s="112"/>
      <c r="W38" s="18">
        <v>2761596</v>
      </c>
      <c r="X38" s="63"/>
      <c r="Y38" s="21"/>
      <c r="Z38" s="170">
        <f t="shared" si="8"/>
        <v>22180532</v>
      </c>
      <c r="AA38" s="113">
        <v>5309151</v>
      </c>
      <c r="AB38" s="18"/>
      <c r="AC38" s="18"/>
      <c r="AD38" s="18"/>
      <c r="AE38" s="18"/>
      <c r="AF38" s="155">
        <f t="shared" si="9"/>
        <v>5309151</v>
      </c>
      <c r="AG38" s="156">
        <f t="shared" si="10"/>
        <v>71076498</v>
      </c>
      <c r="AH38" s="93"/>
      <c r="AI38" s="94"/>
    </row>
    <row r="39" spans="1:35" s="95" customFormat="1" x14ac:dyDescent="0.25">
      <c r="A39" s="17">
        <v>30</v>
      </c>
      <c r="B39" s="114" t="s">
        <v>123</v>
      </c>
      <c r="C39" s="10" t="s">
        <v>124</v>
      </c>
      <c r="D39" s="18" t="s">
        <v>125</v>
      </c>
      <c r="E39" s="22">
        <v>7924033</v>
      </c>
      <c r="F39" s="18"/>
      <c r="G39" s="18"/>
      <c r="H39" s="18"/>
      <c r="I39" s="63"/>
      <c r="J39" s="177">
        <f t="shared" si="6"/>
        <v>7924033</v>
      </c>
      <c r="K39" s="20">
        <v>1973258</v>
      </c>
      <c r="L39" s="18">
        <v>1804657</v>
      </c>
      <c r="M39" s="18">
        <v>8104324</v>
      </c>
      <c r="N39" s="18"/>
      <c r="O39" s="18"/>
      <c r="P39" s="170">
        <f t="shared" si="7"/>
        <v>11882239</v>
      </c>
      <c r="Q39" s="20">
        <v>2676022</v>
      </c>
      <c r="R39" s="18"/>
      <c r="S39" s="18"/>
      <c r="T39" s="18">
        <v>1397723</v>
      </c>
      <c r="U39" s="18"/>
      <c r="V39" s="18"/>
      <c r="W39" s="18">
        <v>4008766</v>
      </c>
      <c r="X39" s="63"/>
      <c r="Y39" s="21"/>
      <c r="Z39" s="170">
        <f t="shared" si="8"/>
        <v>8082511</v>
      </c>
      <c r="AA39" s="20">
        <v>2418316</v>
      </c>
      <c r="AB39" s="18"/>
      <c r="AC39" s="18"/>
      <c r="AD39" s="18"/>
      <c r="AE39" s="18"/>
      <c r="AF39" s="155">
        <f t="shared" si="9"/>
        <v>2418316</v>
      </c>
      <c r="AG39" s="156">
        <f t="shared" si="10"/>
        <v>30307099</v>
      </c>
      <c r="AH39" s="93"/>
      <c r="AI39" s="94"/>
    </row>
    <row r="40" spans="1:35" s="95" customFormat="1" x14ac:dyDescent="0.25">
      <c r="A40" s="17">
        <v>31</v>
      </c>
      <c r="B40" s="92" t="s">
        <v>126</v>
      </c>
      <c r="C40" s="10" t="s">
        <v>127</v>
      </c>
      <c r="D40" s="18" t="s">
        <v>128</v>
      </c>
      <c r="E40" s="22">
        <v>35329615</v>
      </c>
      <c r="F40" s="18"/>
      <c r="G40" s="18"/>
      <c r="H40" s="18"/>
      <c r="I40" s="63"/>
      <c r="J40" s="177">
        <f t="shared" si="6"/>
        <v>35329615</v>
      </c>
      <c r="K40" s="20">
        <v>5054490</v>
      </c>
      <c r="L40" s="18">
        <v>0</v>
      </c>
      <c r="M40" s="18">
        <v>32251579</v>
      </c>
      <c r="N40" s="18">
        <v>1581168</v>
      </c>
      <c r="O40" s="18"/>
      <c r="P40" s="170">
        <f t="shared" si="7"/>
        <v>38887237</v>
      </c>
      <c r="Q40" s="20">
        <v>12059144</v>
      </c>
      <c r="R40" s="18">
        <v>0</v>
      </c>
      <c r="S40" s="18">
        <v>2463577</v>
      </c>
      <c r="T40" s="18"/>
      <c r="U40" s="18">
        <v>6012130</v>
      </c>
      <c r="V40" s="18"/>
      <c r="W40" s="18">
        <v>6763279</v>
      </c>
      <c r="X40" s="63"/>
      <c r="Y40" s="21"/>
      <c r="Z40" s="170">
        <f t="shared" si="8"/>
        <v>27298130</v>
      </c>
      <c r="AA40" s="20">
        <v>4982317</v>
      </c>
      <c r="AB40" s="18"/>
      <c r="AC40" s="18"/>
      <c r="AD40" s="18"/>
      <c r="AE40" s="18"/>
      <c r="AF40" s="155">
        <f t="shared" si="9"/>
        <v>4982317</v>
      </c>
      <c r="AG40" s="156">
        <f t="shared" si="10"/>
        <v>106497299</v>
      </c>
      <c r="AH40" s="93"/>
      <c r="AI40" s="94"/>
    </row>
    <row r="41" spans="1:35" s="95" customFormat="1" x14ac:dyDescent="0.25">
      <c r="A41" s="17">
        <v>32</v>
      </c>
      <c r="B41" s="92" t="s">
        <v>129</v>
      </c>
      <c r="C41" s="10" t="s">
        <v>130</v>
      </c>
      <c r="D41" s="18" t="s">
        <v>131</v>
      </c>
      <c r="E41" s="115">
        <v>25000978</v>
      </c>
      <c r="F41" s="18"/>
      <c r="G41" s="18"/>
      <c r="H41" s="18"/>
      <c r="I41" s="63"/>
      <c r="J41" s="177">
        <f t="shared" si="6"/>
        <v>25000978</v>
      </c>
      <c r="K41" s="116">
        <v>13290482</v>
      </c>
      <c r="L41" s="18"/>
      <c r="M41" s="18">
        <v>8051332</v>
      </c>
      <c r="N41" s="115">
        <v>9291877</v>
      </c>
      <c r="O41" s="18"/>
      <c r="P41" s="170">
        <f t="shared" si="7"/>
        <v>30633691</v>
      </c>
      <c r="Q41" s="116">
        <v>18126209</v>
      </c>
      <c r="R41" s="18"/>
      <c r="S41" s="18"/>
      <c r="T41" s="18">
        <v>4244723</v>
      </c>
      <c r="U41" s="18"/>
      <c r="V41" s="18"/>
      <c r="W41" s="115">
        <v>1985531</v>
      </c>
      <c r="X41" s="63"/>
      <c r="Y41" s="21"/>
      <c r="Z41" s="170">
        <f t="shared" si="8"/>
        <v>24356463</v>
      </c>
      <c r="AA41" s="20"/>
      <c r="AB41" s="115">
        <v>4808657</v>
      </c>
      <c r="AC41" s="18"/>
      <c r="AD41" s="18"/>
      <c r="AE41" s="18"/>
      <c r="AF41" s="155">
        <f t="shared" si="9"/>
        <v>4808657</v>
      </c>
      <c r="AG41" s="156">
        <f t="shared" si="10"/>
        <v>84799789</v>
      </c>
      <c r="AH41" s="93"/>
      <c r="AI41" s="94"/>
    </row>
    <row r="42" spans="1:35" s="95" customFormat="1" x14ac:dyDescent="0.25">
      <c r="A42" s="17">
        <v>33</v>
      </c>
      <c r="B42" s="92" t="s">
        <v>132</v>
      </c>
      <c r="C42" s="10" t="s">
        <v>133</v>
      </c>
      <c r="D42" s="18" t="s">
        <v>134</v>
      </c>
      <c r="E42" s="117">
        <v>43100500</v>
      </c>
      <c r="F42" s="18"/>
      <c r="G42" s="18"/>
      <c r="H42" s="18"/>
      <c r="I42" s="63"/>
      <c r="J42" s="177">
        <f t="shared" si="6"/>
        <v>43100500</v>
      </c>
      <c r="K42" s="99">
        <v>14590095</v>
      </c>
      <c r="L42" s="18">
        <v>3500000</v>
      </c>
      <c r="M42" s="18">
        <v>4200000</v>
      </c>
      <c r="N42" s="18"/>
      <c r="O42" s="18"/>
      <c r="P42" s="170">
        <f t="shared" si="7"/>
        <v>22290095</v>
      </c>
      <c r="Q42" s="99">
        <v>11577000</v>
      </c>
      <c r="R42" s="18"/>
      <c r="S42" s="117">
        <v>12658000</v>
      </c>
      <c r="T42" s="117">
        <v>13045000</v>
      </c>
      <c r="U42" s="18"/>
      <c r="V42" s="18"/>
      <c r="W42" s="18"/>
      <c r="X42" s="63"/>
      <c r="Y42" s="21"/>
      <c r="Z42" s="170">
        <f t="shared" si="8"/>
        <v>37280000</v>
      </c>
      <c r="AA42" s="99"/>
      <c r="AB42" s="117">
        <v>24094117</v>
      </c>
      <c r="AC42" s="18">
        <v>0</v>
      </c>
      <c r="AD42" s="18"/>
      <c r="AE42" s="18"/>
      <c r="AF42" s="155">
        <f t="shared" si="9"/>
        <v>24094117</v>
      </c>
      <c r="AG42" s="156">
        <f t="shared" si="10"/>
        <v>126764712</v>
      </c>
      <c r="AH42" s="93"/>
      <c r="AI42" s="94"/>
    </row>
    <row r="43" spans="1:35" s="95" customFormat="1" x14ac:dyDescent="0.25">
      <c r="A43" s="17">
        <v>34</v>
      </c>
      <c r="B43" s="92" t="s">
        <v>57</v>
      </c>
      <c r="C43" s="10" t="s">
        <v>58</v>
      </c>
      <c r="D43" s="18" t="s">
        <v>59</v>
      </c>
      <c r="E43" s="18">
        <v>7490020</v>
      </c>
      <c r="F43" s="18"/>
      <c r="G43" s="18"/>
      <c r="H43" s="18"/>
      <c r="I43" s="63"/>
      <c r="J43" s="177">
        <f t="shared" si="6"/>
        <v>7490020</v>
      </c>
      <c r="K43" s="20">
        <v>15790579</v>
      </c>
      <c r="L43" s="18"/>
      <c r="M43" s="18"/>
      <c r="N43" s="18">
        <v>3733874</v>
      </c>
      <c r="O43" s="18"/>
      <c r="P43" s="170">
        <f t="shared" si="7"/>
        <v>19524453</v>
      </c>
      <c r="Q43" s="20">
        <v>3740383</v>
      </c>
      <c r="R43" s="18">
        <v>6025413</v>
      </c>
      <c r="S43" s="18"/>
      <c r="T43" s="18">
        <v>2644827</v>
      </c>
      <c r="U43" s="18"/>
      <c r="V43" s="18"/>
      <c r="W43" s="18">
        <v>1419197</v>
      </c>
      <c r="X43" s="63"/>
      <c r="Y43" s="21"/>
      <c r="Z43" s="170">
        <f t="shared" si="8"/>
        <v>13829820</v>
      </c>
      <c r="AA43" s="20">
        <v>3965091</v>
      </c>
      <c r="AB43" s="18"/>
      <c r="AC43" s="18">
        <v>0</v>
      </c>
      <c r="AD43" s="18"/>
      <c r="AE43" s="18"/>
      <c r="AF43" s="155">
        <f t="shared" si="9"/>
        <v>3965091</v>
      </c>
      <c r="AG43" s="156">
        <f t="shared" si="10"/>
        <v>44809384</v>
      </c>
      <c r="AH43" s="93"/>
      <c r="AI43" s="94"/>
    </row>
    <row r="44" spans="1:35" s="95" customFormat="1" x14ac:dyDescent="0.25">
      <c r="A44" s="17">
        <v>35</v>
      </c>
      <c r="B44" s="92" t="s">
        <v>135</v>
      </c>
      <c r="C44" s="10" t="s">
        <v>136</v>
      </c>
      <c r="D44" s="18" t="s">
        <v>137</v>
      </c>
      <c r="E44" s="97">
        <v>10716459</v>
      </c>
      <c r="F44" s="18"/>
      <c r="G44" s="18"/>
      <c r="H44" s="18"/>
      <c r="I44" s="63"/>
      <c r="J44" s="177">
        <f t="shared" si="6"/>
        <v>10716459</v>
      </c>
      <c r="K44" s="98">
        <v>86923200</v>
      </c>
      <c r="L44" s="18"/>
      <c r="M44" s="97">
        <v>15466200</v>
      </c>
      <c r="N44" s="97">
        <v>3117600</v>
      </c>
      <c r="O44" s="18"/>
      <c r="P44" s="170">
        <f t="shared" si="7"/>
        <v>105507000</v>
      </c>
      <c r="Q44" s="98">
        <v>79828800</v>
      </c>
      <c r="R44" s="18"/>
      <c r="S44" s="97">
        <v>3920962</v>
      </c>
      <c r="T44" s="97">
        <v>18501765</v>
      </c>
      <c r="U44" s="18"/>
      <c r="V44" s="18"/>
      <c r="W44" s="18"/>
      <c r="X44" s="63"/>
      <c r="Y44" s="21"/>
      <c r="Z44" s="170">
        <f t="shared" si="8"/>
        <v>102251527</v>
      </c>
      <c r="AA44" s="98">
        <v>22723100</v>
      </c>
      <c r="AB44" s="18"/>
      <c r="AC44" s="18"/>
      <c r="AD44" s="18"/>
      <c r="AE44" s="18"/>
      <c r="AF44" s="155">
        <f t="shared" si="9"/>
        <v>22723100</v>
      </c>
      <c r="AG44" s="156">
        <f t="shared" si="10"/>
        <v>241198086</v>
      </c>
      <c r="AH44" s="93"/>
      <c r="AI44" s="94"/>
    </row>
    <row r="45" spans="1:35" s="95" customFormat="1" x14ac:dyDescent="0.25">
      <c r="A45" s="17">
        <v>36</v>
      </c>
      <c r="B45" s="92" t="s">
        <v>111</v>
      </c>
      <c r="C45" s="10" t="s">
        <v>138</v>
      </c>
      <c r="D45" s="18" t="s">
        <v>139</v>
      </c>
      <c r="E45" s="118">
        <v>75477334</v>
      </c>
      <c r="F45" s="18"/>
      <c r="G45" s="18"/>
      <c r="H45" s="18"/>
      <c r="I45" s="63"/>
      <c r="J45" s="177">
        <f t="shared" si="6"/>
        <v>75477334</v>
      </c>
      <c r="K45" s="119">
        <v>35279101</v>
      </c>
      <c r="L45" s="120">
        <v>10076634</v>
      </c>
      <c r="M45" s="120">
        <v>28496382</v>
      </c>
      <c r="N45" s="120">
        <v>13230399</v>
      </c>
      <c r="O45" s="18"/>
      <c r="P45" s="170">
        <f t="shared" si="7"/>
        <v>87082516</v>
      </c>
      <c r="Q45" s="121">
        <v>26901831</v>
      </c>
      <c r="R45" s="118">
        <v>1125940</v>
      </c>
      <c r="S45" s="18"/>
      <c r="T45" s="18">
        <v>21354714</v>
      </c>
      <c r="U45" s="118">
        <v>6591376</v>
      </c>
      <c r="V45" s="118"/>
      <c r="W45" s="118">
        <v>6020957</v>
      </c>
      <c r="X45" s="63"/>
      <c r="Y45" s="21"/>
      <c r="Z45" s="170">
        <f t="shared" si="8"/>
        <v>61994818</v>
      </c>
      <c r="AA45" s="119">
        <v>18529899</v>
      </c>
      <c r="AB45" s="18"/>
      <c r="AC45" s="18"/>
      <c r="AD45" s="18"/>
      <c r="AE45" s="18"/>
      <c r="AF45" s="155">
        <f t="shared" si="9"/>
        <v>18529899</v>
      </c>
      <c r="AG45" s="156">
        <f t="shared" si="10"/>
        <v>243084567</v>
      </c>
      <c r="AH45" s="93"/>
      <c r="AI45" s="94"/>
    </row>
    <row r="46" spans="1:35" s="95" customFormat="1" x14ac:dyDescent="0.25">
      <c r="A46" s="17">
        <v>37</v>
      </c>
      <c r="B46" s="92" t="s">
        <v>111</v>
      </c>
      <c r="C46" s="10" t="s">
        <v>140</v>
      </c>
      <c r="D46" s="18" t="s">
        <v>141</v>
      </c>
      <c r="E46" s="22">
        <v>18500000</v>
      </c>
      <c r="F46" s="18"/>
      <c r="G46" s="18"/>
      <c r="H46" s="18"/>
      <c r="I46" s="63"/>
      <c r="J46" s="177">
        <f t="shared" si="6"/>
        <v>18500000</v>
      </c>
      <c r="K46" s="20">
        <v>10322458</v>
      </c>
      <c r="L46" s="18"/>
      <c r="M46" s="18">
        <v>9913052</v>
      </c>
      <c r="N46" s="18"/>
      <c r="O46" s="18"/>
      <c r="P46" s="170">
        <f t="shared" si="7"/>
        <v>20235510</v>
      </c>
      <c r="Q46" s="20">
        <v>1176292</v>
      </c>
      <c r="R46" s="18"/>
      <c r="S46" s="18"/>
      <c r="T46" s="18">
        <v>9409790</v>
      </c>
      <c r="U46" s="18"/>
      <c r="V46" s="18"/>
      <c r="W46" s="18">
        <v>2839900</v>
      </c>
      <c r="X46" s="63"/>
      <c r="Y46" s="21"/>
      <c r="Z46" s="170">
        <f t="shared" si="8"/>
        <v>13425982</v>
      </c>
      <c r="AA46" s="20"/>
      <c r="AB46" s="18">
        <v>4867420</v>
      </c>
      <c r="AC46" s="18"/>
      <c r="AD46" s="18"/>
      <c r="AE46" s="18"/>
      <c r="AF46" s="155">
        <f t="shared" si="9"/>
        <v>4867420</v>
      </c>
      <c r="AG46" s="156">
        <f t="shared" si="10"/>
        <v>57028912</v>
      </c>
      <c r="AH46" s="93"/>
      <c r="AI46" s="94"/>
    </row>
    <row r="47" spans="1:35" s="95" customFormat="1" x14ac:dyDescent="0.25">
      <c r="A47" s="17">
        <v>38</v>
      </c>
      <c r="B47" s="92" t="s">
        <v>142</v>
      </c>
      <c r="C47" s="10" t="s">
        <v>143</v>
      </c>
      <c r="D47" s="18" t="s">
        <v>144</v>
      </c>
      <c r="E47" s="22">
        <v>40905763</v>
      </c>
      <c r="F47" s="18"/>
      <c r="G47" s="18"/>
      <c r="H47" s="18"/>
      <c r="I47" s="63"/>
      <c r="J47" s="177">
        <f t="shared" si="6"/>
        <v>40905763</v>
      </c>
      <c r="K47" s="20">
        <v>34883945</v>
      </c>
      <c r="L47" s="18">
        <v>5800000</v>
      </c>
      <c r="M47" s="18">
        <v>16324863</v>
      </c>
      <c r="N47" s="18"/>
      <c r="O47" s="18"/>
      <c r="P47" s="170">
        <f t="shared" si="7"/>
        <v>57008808</v>
      </c>
      <c r="Q47" s="20">
        <v>14011103</v>
      </c>
      <c r="R47" s="18"/>
      <c r="S47" s="18"/>
      <c r="T47" s="18">
        <v>8652870</v>
      </c>
      <c r="U47" s="18">
        <v>17514813</v>
      </c>
      <c r="V47" s="18"/>
      <c r="W47" s="18"/>
      <c r="X47" s="63">
        <v>2800000</v>
      </c>
      <c r="Y47" s="21"/>
      <c r="Z47" s="170">
        <f t="shared" si="8"/>
        <v>42978786</v>
      </c>
      <c r="AA47" s="20">
        <v>11571990</v>
      </c>
      <c r="AB47" s="18"/>
      <c r="AC47" s="18"/>
      <c r="AD47" s="18"/>
      <c r="AE47" s="18"/>
      <c r="AF47" s="155">
        <f t="shared" si="9"/>
        <v>11571990</v>
      </c>
      <c r="AG47" s="156">
        <f t="shared" si="10"/>
        <v>152465347</v>
      </c>
      <c r="AH47" s="93"/>
      <c r="AI47" s="94"/>
    </row>
    <row r="48" spans="1:35" s="95" customFormat="1" x14ac:dyDescent="0.25">
      <c r="A48" s="17">
        <v>39</v>
      </c>
      <c r="B48" s="92" t="s">
        <v>145</v>
      </c>
      <c r="C48" s="10" t="s">
        <v>146</v>
      </c>
      <c r="D48" s="18" t="s">
        <v>147</v>
      </c>
      <c r="E48" s="22">
        <v>21746683</v>
      </c>
      <c r="F48" s="18"/>
      <c r="G48" s="18"/>
      <c r="H48" s="18"/>
      <c r="I48" s="63"/>
      <c r="J48" s="177">
        <f t="shared" si="6"/>
        <v>21746683</v>
      </c>
      <c r="K48" s="20">
        <v>10494072</v>
      </c>
      <c r="L48" s="18">
        <v>6067601</v>
      </c>
      <c r="M48" s="18">
        <v>13471008</v>
      </c>
      <c r="N48" s="18">
        <v>6144057</v>
      </c>
      <c r="O48" s="18"/>
      <c r="P48" s="170">
        <f t="shared" si="7"/>
        <v>36176738</v>
      </c>
      <c r="Q48" s="20">
        <v>14230757</v>
      </c>
      <c r="R48" s="18"/>
      <c r="S48" s="18">
        <v>2333262</v>
      </c>
      <c r="T48" s="18"/>
      <c r="U48" s="18">
        <v>3430611</v>
      </c>
      <c r="V48" s="18"/>
      <c r="W48" s="18">
        <v>5694611</v>
      </c>
      <c r="X48" s="63"/>
      <c r="Y48" s="21"/>
      <c r="Z48" s="170">
        <f t="shared" si="8"/>
        <v>25689241</v>
      </c>
      <c r="AA48" s="20"/>
      <c r="AB48" s="18">
        <v>7493389</v>
      </c>
      <c r="AC48" s="18"/>
      <c r="AD48" s="18"/>
      <c r="AE48" s="18"/>
      <c r="AF48" s="155">
        <f t="shared" si="9"/>
        <v>7493389</v>
      </c>
      <c r="AG48" s="156">
        <f t="shared" si="10"/>
        <v>91106051</v>
      </c>
      <c r="AH48" s="93"/>
      <c r="AI48" s="94"/>
    </row>
    <row r="49" spans="1:35" s="95" customFormat="1" x14ac:dyDescent="0.25">
      <c r="A49" s="17">
        <v>40</v>
      </c>
      <c r="B49" s="92" t="s">
        <v>148</v>
      </c>
      <c r="C49" s="10" t="s">
        <v>149</v>
      </c>
      <c r="D49" s="18" t="s">
        <v>150</v>
      </c>
      <c r="E49" s="22">
        <v>35441169</v>
      </c>
      <c r="F49" s="18"/>
      <c r="G49" s="18"/>
      <c r="H49" s="18"/>
      <c r="I49" s="63"/>
      <c r="J49" s="177">
        <f t="shared" si="6"/>
        <v>35441169</v>
      </c>
      <c r="K49" s="20">
        <v>51103571</v>
      </c>
      <c r="L49" s="18">
        <v>5601047</v>
      </c>
      <c r="M49" s="18"/>
      <c r="N49" s="18">
        <v>2087014</v>
      </c>
      <c r="O49" s="18"/>
      <c r="P49" s="170">
        <f t="shared" si="7"/>
        <v>58791632</v>
      </c>
      <c r="Q49" s="20">
        <v>18159102</v>
      </c>
      <c r="R49" s="18"/>
      <c r="S49" s="18"/>
      <c r="T49" s="18">
        <v>23484531</v>
      </c>
      <c r="U49" s="18"/>
      <c r="V49" s="18"/>
      <c r="W49" s="18"/>
      <c r="X49" s="63"/>
      <c r="Y49" s="21"/>
      <c r="Z49" s="170">
        <f t="shared" si="8"/>
        <v>41643633</v>
      </c>
      <c r="AA49" s="20"/>
      <c r="AB49" s="18"/>
      <c r="AC49" s="18"/>
      <c r="AD49" s="18">
        <v>12189155</v>
      </c>
      <c r="AE49" s="18"/>
      <c r="AF49" s="155">
        <f t="shared" si="9"/>
        <v>12189155</v>
      </c>
      <c r="AG49" s="156">
        <f t="shared" si="10"/>
        <v>148065589</v>
      </c>
      <c r="AH49" s="93"/>
      <c r="AI49" s="94"/>
    </row>
    <row r="50" spans="1:35" s="95" customFormat="1" x14ac:dyDescent="0.25">
      <c r="A50" s="17">
        <v>41</v>
      </c>
      <c r="B50" s="92" t="s">
        <v>111</v>
      </c>
      <c r="C50" s="10" t="s">
        <v>151</v>
      </c>
      <c r="D50" s="18" t="s">
        <v>152</v>
      </c>
      <c r="E50" s="22">
        <v>71919132</v>
      </c>
      <c r="F50" s="18"/>
      <c r="G50" s="18"/>
      <c r="H50" s="18"/>
      <c r="I50" s="63"/>
      <c r="J50" s="177">
        <f t="shared" si="6"/>
        <v>71919132</v>
      </c>
      <c r="K50" s="20">
        <v>26160000</v>
      </c>
      <c r="L50" s="18"/>
      <c r="M50" s="18">
        <v>49435000</v>
      </c>
      <c r="N50" s="18">
        <v>1256000</v>
      </c>
      <c r="O50" s="18"/>
      <c r="P50" s="170">
        <f t="shared" si="7"/>
        <v>76851000</v>
      </c>
      <c r="Q50" s="20">
        <v>50481000</v>
      </c>
      <c r="R50" s="18"/>
      <c r="S50" s="18">
        <v>915000</v>
      </c>
      <c r="T50" s="18">
        <v>6712000</v>
      </c>
      <c r="U50" s="18"/>
      <c r="V50" s="18"/>
      <c r="W50" s="18"/>
      <c r="X50" s="63"/>
      <c r="Y50" s="21"/>
      <c r="Z50" s="170">
        <f t="shared" si="8"/>
        <v>58108000</v>
      </c>
      <c r="AA50" s="20">
        <v>15958000</v>
      </c>
      <c r="AB50" s="18"/>
      <c r="AC50" s="18"/>
      <c r="AD50" s="18"/>
      <c r="AE50" s="18"/>
      <c r="AF50" s="155">
        <f t="shared" si="9"/>
        <v>15958000</v>
      </c>
      <c r="AG50" s="156">
        <f t="shared" si="10"/>
        <v>222836132</v>
      </c>
      <c r="AH50" s="93"/>
      <c r="AI50" s="94"/>
    </row>
    <row r="51" spans="1:35" s="95" customFormat="1" x14ac:dyDescent="0.25">
      <c r="A51" s="17">
        <v>42</v>
      </c>
      <c r="B51" s="92" t="s">
        <v>68</v>
      </c>
      <c r="C51" s="10" t="s">
        <v>153</v>
      </c>
      <c r="D51" s="18" t="s">
        <v>154</v>
      </c>
      <c r="E51" s="22">
        <v>69581476</v>
      </c>
      <c r="F51" s="18"/>
      <c r="G51" s="18"/>
      <c r="H51" s="18"/>
      <c r="I51" s="63"/>
      <c r="J51" s="177">
        <f t="shared" si="6"/>
        <v>69581476</v>
      </c>
      <c r="K51" s="20">
        <v>23671195</v>
      </c>
      <c r="L51" s="18">
        <v>11286407</v>
      </c>
      <c r="M51" s="18">
        <v>50182315</v>
      </c>
      <c r="N51" s="18">
        <v>0</v>
      </c>
      <c r="O51" s="18"/>
      <c r="P51" s="170">
        <f t="shared" si="7"/>
        <v>85139917</v>
      </c>
      <c r="Q51" s="20">
        <v>4185999</v>
      </c>
      <c r="R51" s="18"/>
      <c r="S51" s="18">
        <v>2906359</v>
      </c>
      <c r="T51" s="18">
        <v>45815909</v>
      </c>
      <c r="U51" s="18">
        <v>5606406</v>
      </c>
      <c r="V51" s="18"/>
      <c r="W51" s="18">
        <v>2319414</v>
      </c>
      <c r="X51" s="63"/>
      <c r="Y51" s="21"/>
      <c r="Z51" s="170">
        <f t="shared" si="8"/>
        <v>60834087</v>
      </c>
      <c r="AA51" s="20">
        <v>17434341</v>
      </c>
      <c r="AB51" s="18"/>
      <c r="AC51" s="18"/>
      <c r="AD51" s="18"/>
      <c r="AE51" s="18"/>
      <c r="AF51" s="155">
        <f t="shared" si="9"/>
        <v>17434341</v>
      </c>
      <c r="AG51" s="156">
        <f t="shared" si="10"/>
        <v>232989821</v>
      </c>
      <c r="AH51" s="93"/>
      <c r="AI51" s="94"/>
    </row>
    <row r="52" spans="1:35" s="95" customFormat="1" x14ac:dyDescent="0.25">
      <c r="A52" s="17">
        <v>43</v>
      </c>
      <c r="B52" s="92" t="s">
        <v>155</v>
      </c>
      <c r="C52" s="10" t="s">
        <v>156</v>
      </c>
      <c r="D52" s="18" t="s">
        <v>157</v>
      </c>
      <c r="E52" s="22">
        <v>20883616</v>
      </c>
      <c r="F52" s="18"/>
      <c r="G52" s="18"/>
      <c r="H52" s="18"/>
      <c r="I52" s="63"/>
      <c r="J52" s="177">
        <f t="shared" si="6"/>
        <v>20883616</v>
      </c>
      <c r="K52" s="20">
        <v>4856832</v>
      </c>
      <c r="L52" s="18">
        <v>13899660</v>
      </c>
      <c r="M52" s="18">
        <v>6370224</v>
      </c>
      <c r="N52" s="18"/>
      <c r="O52" s="18"/>
      <c r="P52" s="170">
        <f t="shared" si="7"/>
        <v>25126716</v>
      </c>
      <c r="Q52" s="20">
        <v>6042258</v>
      </c>
      <c r="R52" s="18"/>
      <c r="S52" s="18">
        <v>2328096</v>
      </c>
      <c r="T52" s="18">
        <v>921564</v>
      </c>
      <c r="U52" s="18">
        <v>3316968</v>
      </c>
      <c r="V52" s="18"/>
      <c r="W52" s="18">
        <v>3621960</v>
      </c>
      <c r="X52" s="63"/>
      <c r="Y52" s="21"/>
      <c r="Z52" s="170">
        <f t="shared" si="8"/>
        <v>16230846</v>
      </c>
      <c r="AA52" s="20"/>
      <c r="AB52" s="18"/>
      <c r="AC52" s="18">
        <v>5327868</v>
      </c>
      <c r="AD52" s="18"/>
      <c r="AE52" s="18"/>
      <c r="AF52" s="155">
        <f t="shared" si="9"/>
        <v>5327868</v>
      </c>
      <c r="AG52" s="156">
        <f t="shared" si="10"/>
        <v>67569046</v>
      </c>
      <c r="AH52" s="93"/>
      <c r="AI52" s="94"/>
    </row>
    <row r="53" spans="1:35" s="95" customFormat="1" x14ac:dyDescent="0.25">
      <c r="A53" s="17">
        <v>44</v>
      </c>
      <c r="B53" s="92" t="s">
        <v>158</v>
      </c>
      <c r="C53" s="10" t="s">
        <v>159</v>
      </c>
      <c r="D53" s="18" t="s">
        <v>160</v>
      </c>
      <c r="E53" s="22">
        <v>45000000</v>
      </c>
      <c r="F53" s="18"/>
      <c r="G53" s="18"/>
      <c r="H53" s="18"/>
      <c r="I53" s="63"/>
      <c r="J53" s="177">
        <f t="shared" si="6"/>
        <v>45000000</v>
      </c>
      <c r="K53" s="20">
        <v>15000000</v>
      </c>
      <c r="L53" s="18"/>
      <c r="M53" s="18">
        <v>19769611</v>
      </c>
      <c r="N53" s="18">
        <v>2000000</v>
      </c>
      <c r="O53" s="18"/>
      <c r="P53" s="170">
        <f t="shared" si="7"/>
        <v>36769611</v>
      </c>
      <c r="Q53" s="20">
        <v>30000000</v>
      </c>
      <c r="R53" s="18"/>
      <c r="S53" s="18"/>
      <c r="T53" s="18">
        <v>12000000</v>
      </c>
      <c r="U53" s="18"/>
      <c r="V53" s="18"/>
      <c r="W53" s="18"/>
      <c r="X53" s="63"/>
      <c r="Y53" s="21"/>
      <c r="Z53" s="170">
        <f t="shared" si="8"/>
        <v>42000000</v>
      </c>
      <c r="AA53" s="20">
        <v>12500000</v>
      </c>
      <c r="AB53" s="18"/>
      <c r="AC53" s="18"/>
      <c r="AD53" s="18"/>
      <c r="AE53" s="18"/>
      <c r="AF53" s="155">
        <f t="shared" si="9"/>
        <v>12500000</v>
      </c>
      <c r="AG53" s="156">
        <f t="shared" si="10"/>
        <v>136269611</v>
      </c>
      <c r="AH53" s="93"/>
      <c r="AI53" s="94"/>
    </row>
    <row r="54" spans="1:35" s="95" customFormat="1" x14ac:dyDescent="0.25">
      <c r="A54" s="17">
        <v>45</v>
      </c>
      <c r="B54" s="92" t="s">
        <v>161</v>
      </c>
      <c r="C54" s="10" t="s">
        <v>162</v>
      </c>
      <c r="D54" s="18" t="s">
        <v>163</v>
      </c>
      <c r="E54" s="117">
        <v>35683417</v>
      </c>
      <c r="F54" s="18"/>
      <c r="G54" s="18"/>
      <c r="H54" s="18"/>
      <c r="I54" s="63"/>
      <c r="J54" s="177">
        <f t="shared" si="6"/>
        <v>35683417</v>
      </c>
      <c r="K54" s="99">
        <v>8932144</v>
      </c>
      <c r="L54" s="117">
        <v>5464314</v>
      </c>
      <c r="M54" s="18">
        <v>30226563</v>
      </c>
      <c r="N54" s="117"/>
      <c r="O54" s="117">
        <v>8682117</v>
      </c>
      <c r="P54" s="170">
        <f t="shared" si="7"/>
        <v>53305138</v>
      </c>
      <c r="Q54" s="99">
        <v>9393225</v>
      </c>
      <c r="R54" s="18"/>
      <c r="S54" s="18"/>
      <c r="T54" s="117">
        <v>17224376</v>
      </c>
      <c r="U54" s="117">
        <v>3821195</v>
      </c>
      <c r="V54" s="117"/>
      <c r="W54" s="18">
        <v>7238520</v>
      </c>
      <c r="X54" s="63"/>
      <c r="Y54" s="21"/>
      <c r="Z54" s="170">
        <f t="shared" si="8"/>
        <v>37677316</v>
      </c>
      <c r="AA54" s="99"/>
      <c r="AB54" s="18">
        <v>8979499</v>
      </c>
      <c r="AC54" s="18"/>
      <c r="AD54" s="18"/>
      <c r="AE54" s="18"/>
      <c r="AF54" s="155">
        <f t="shared" si="9"/>
        <v>8979499</v>
      </c>
      <c r="AG54" s="156">
        <f t="shared" si="10"/>
        <v>135645370</v>
      </c>
      <c r="AH54" s="93"/>
      <c r="AI54" s="94"/>
    </row>
    <row r="55" spans="1:35" s="95" customFormat="1" x14ac:dyDescent="0.25">
      <c r="A55" s="17">
        <v>46</v>
      </c>
      <c r="B55" s="92" t="s">
        <v>164</v>
      </c>
      <c r="C55" s="10" t="s">
        <v>165</v>
      </c>
      <c r="D55" s="18" t="s">
        <v>166</v>
      </c>
      <c r="E55" s="22">
        <v>37630975</v>
      </c>
      <c r="F55" s="18"/>
      <c r="G55" s="18"/>
      <c r="H55" s="18"/>
      <c r="I55" s="63"/>
      <c r="J55" s="177">
        <f t="shared" si="6"/>
        <v>37630975</v>
      </c>
      <c r="K55" s="20">
        <v>8483213</v>
      </c>
      <c r="L55" s="18">
        <v>8100234</v>
      </c>
      <c r="M55" s="18">
        <v>24026148</v>
      </c>
      <c r="N55" s="18"/>
      <c r="O55" s="18"/>
      <c r="P55" s="170">
        <f t="shared" si="7"/>
        <v>40609595</v>
      </c>
      <c r="Q55" s="20">
        <v>7130239</v>
      </c>
      <c r="R55" s="18">
        <v>7150000</v>
      </c>
      <c r="S55" s="18"/>
      <c r="T55" s="18">
        <v>4402327</v>
      </c>
      <c r="U55" s="18">
        <v>5731308</v>
      </c>
      <c r="V55" s="18"/>
      <c r="W55" s="18">
        <v>1492403</v>
      </c>
      <c r="X55" s="63"/>
      <c r="Y55" s="21"/>
      <c r="Z55" s="170">
        <f t="shared" si="8"/>
        <v>25906277</v>
      </c>
      <c r="AA55" s="20"/>
      <c r="AB55" s="18">
        <v>8521040</v>
      </c>
      <c r="AC55" s="18"/>
      <c r="AD55" s="18"/>
      <c r="AE55" s="18"/>
      <c r="AF55" s="155">
        <f t="shared" si="9"/>
        <v>8521040</v>
      </c>
      <c r="AG55" s="156">
        <f t="shared" si="10"/>
        <v>112667887</v>
      </c>
      <c r="AH55" s="93"/>
      <c r="AI55" s="94"/>
    </row>
    <row r="56" spans="1:35" s="95" customFormat="1" x14ac:dyDescent="0.25">
      <c r="A56" s="17">
        <v>47</v>
      </c>
      <c r="B56" s="92" t="s">
        <v>167</v>
      </c>
      <c r="C56" s="10" t="s">
        <v>168</v>
      </c>
      <c r="D56" s="18" t="s">
        <v>169</v>
      </c>
      <c r="E56" s="22">
        <v>12650636</v>
      </c>
      <c r="F56" s="18"/>
      <c r="G56" s="18"/>
      <c r="H56" s="18"/>
      <c r="I56" s="63"/>
      <c r="J56" s="177">
        <f t="shared" si="6"/>
        <v>12650636</v>
      </c>
      <c r="K56" s="20">
        <v>11451944</v>
      </c>
      <c r="L56" s="18">
        <v>2980749</v>
      </c>
      <c r="M56" s="18"/>
      <c r="N56" s="18">
        <v>2238466</v>
      </c>
      <c r="O56" s="18"/>
      <c r="P56" s="170">
        <f t="shared" si="7"/>
        <v>16671159</v>
      </c>
      <c r="Q56" s="20">
        <v>3781040</v>
      </c>
      <c r="R56" s="18">
        <v>3377453</v>
      </c>
      <c r="S56" s="18"/>
      <c r="T56" s="18">
        <v>3696947</v>
      </c>
      <c r="U56" s="18"/>
      <c r="V56" s="18"/>
      <c r="W56" s="18">
        <v>2132230</v>
      </c>
      <c r="X56" s="63"/>
      <c r="Y56" s="21"/>
      <c r="Z56" s="170">
        <f t="shared" si="8"/>
        <v>12987670</v>
      </c>
      <c r="AA56" s="20">
        <v>3666561</v>
      </c>
      <c r="AB56" s="18"/>
      <c r="AC56" s="18"/>
      <c r="AD56" s="18"/>
      <c r="AE56" s="18"/>
      <c r="AF56" s="155">
        <f t="shared" si="9"/>
        <v>3666561</v>
      </c>
      <c r="AG56" s="156">
        <f t="shared" si="10"/>
        <v>45976026</v>
      </c>
      <c r="AH56" s="93"/>
      <c r="AI56" s="94"/>
    </row>
    <row r="57" spans="1:35" s="95" customFormat="1" x14ac:dyDescent="0.25">
      <c r="A57" s="17">
        <v>48</v>
      </c>
      <c r="B57" s="92" t="s">
        <v>170</v>
      </c>
      <c r="C57" s="10" t="s">
        <v>171</v>
      </c>
      <c r="D57" s="18" t="s">
        <v>172</v>
      </c>
      <c r="E57" s="22">
        <v>26310344</v>
      </c>
      <c r="F57" s="18"/>
      <c r="G57" s="18"/>
      <c r="H57" s="18"/>
      <c r="I57" s="63"/>
      <c r="J57" s="177">
        <f t="shared" si="6"/>
        <v>26310344</v>
      </c>
      <c r="K57" s="20">
        <v>33444316</v>
      </c>
      <c r="L57" s="18"/>
      <c r="M57" s="18">
        <v>1966486</v>
      </c>
      <c r="N57" s="18">
        <v>5365486</v>
      </c>
      <c r="O57" s="18"/>
      <c r="P57" s="170">
        <f t="shared" si="7"/>
        <v>40776288</v>
      </c>
      <c r="Q57" s="20">
        <v>24053425</v>
      </c>
      <c r="R57" s="18"/>
      <c r="S57" s="18">
        <v>4829824</v>
      </c>
      <c r="T57" s="18"/>
      <c r="U57" s="18"/>
      <c r="V57" s="18"/>
      <c r="W57" s="18"/>
      <c r="X57" s="63"/>
      <c r="Y57" s="21"/>
      <c r="Z57" s="170">
        <f t="shared" si="8"/>
        <v>28883249</v>
      </c>
      <c r="AA57" s="20"/>
      <c r="AB57" s="18">
        <v>8477095</v>
      </c>
      <c r="AC57" s="18"/>
      <c r="AD57" s="18"/>
      <c r="AE57" s="18"/>
      <c r="AF57" s="155">
        <f t="shared" si="9"/>
        <v>8477095</v>
      </c>
      <c r="AG57" s="156">
        <f t="shared" si="10"/>
        <v>104446976</v>
      </c>
      <c r="AH57" s="93"/>
      <c r="AI57" s="94"/>
    </row>
    <row r="58" spans="1:35" s="164" customFormat="1" x14ac:dyDescent="0.25">
      <c r="A58" s="187"/>
      <c r="B58" s="191" t="s">
        <v>173</v>
      </c>
      <c r="C58" s="189"/>
      <c r="D58" s="155"/>
      <c r="E58" s="200">
        <f>SUM(E35:E57)</f>
        <v>750060765</v>
      </c>
      <c r="F58" s="200">
        <f t="shared" ref="F58:AG58" si="11">SUM(F35:F57)</f>
        <v>2761596</v>
      </c>
      <c r="G58" s="200">
        <f t="shared" si="11"/>
        <v>11902712</v>
      </c>
      <c r="H58" s="200">
        <f t="shared" si="11"/>
        <v>4218890</v>
      </c>
      <c r="I58" s="200">
        <f t="shared" si="11"/>
        <v>0</v>
      </c>
      <c r="J58" s="200">
        <f t="shared" si="11"/>
        <v>768943963</v>
      </c>
      <c r="K58" s="200">
        <f t="shared" si="11"/>
        <v>511706459</v>
      </c>
      <c r="L58" s="200">
        <f t="shared" si="11"/>
        <v>86220766</v>
      </c>
      <c r="M58" s="200">
        <f t="shared" si="11"/>
        <v>367309055</v>
      </c>
      <c r="N58" s="200">
        <f t="shared" si="11"/>
        <v>58290983</v>
      </c>
      <c r="O58" s="200">
        <f t="shared" si="11"/>
        <v>8682117</v>
      </c>
      <c r="P58" s="200">
        <f t="shared" si="11"/>
        <v>1032209380</v>
      </c>
      <c r="Q58" s="200">
        <f t="shared" si="11"/>
        <v>396469431</v>
      </c>
      <c r="R58" s="200">
        <f t="shared" si="11"/>
        <v>23807902</v>
      </c>
      <c r="S58" s="200">
        <f t="shared" si="11"/>
        <v>42975592</v>
      </c>
      <c r="T58" s="200">
        <f t="shared" si="11"/>
        <v>218747502</v>
      </c>
      <c r="U58" s="200">
        <f t="shared" si="11"/>
        <v>68037966</v>
      </c>
      <c r="V58" s="200">
        <f t="shared" si="11"/>
        <v>0</v>
      </c>
      <c r="W58" s="200">
        <f t="shared" si="11"/>
        <v>51614474</v>
      </c>
      <c r="X58" s="200">
        <f t="shared" si="11"/>
        <v>7428000</v>
      </c>
      <c r="Y58" s="200">
        <f t="shared" si="11"/>
        <v>0</v>
      </c>
      <c r="Z58" s="200">
        <f t="shared" si="11"/>
        <v>809080867</v>
      </c>
      <c r="AA58" s="200">
        <f t="shared" si="11"/>
        <v>119058766</v>
      </c>
      <c r="AB58" s="200">
        <f t="shared" si="11"/>
        <v>79967219</v>
      </c>
      <c r="AC58" s="200">
        <f t="shared" si="11"/>
        <v>24168858</v>
      </c>
      <c r="AD58" s="200">
        <f t="shared" si="11"/>
        <v>12189155</v>
      </c>
      <c r="AE58" s="200">
        <f t="shared" si="11"/>
        <v>0</v>
      </c>
      <c r="AF58" s="200">
        <f t="shared" si="11"/>
        <v>235383998</v>
      </c>
      <c r="AG58" s="200">
        <f t="shared" si="11"/>
        <v>2845618208</v>
      </c>
      <c r="AH58" s="185"/>
      <c r="AI58" s="186"/>
    </row>
    <row r="59" spans="1:35" s="164" customFormat="1" x14ac:dyDescent="0.25">
      <c r="A59" s="187"/>
      <c r="B59" s="191" t="s">
        <v>174</v>
      </c>
      <c r="C59" s="189"/>
      <c r="D59" s="155"/>
      <c r="E59" s="200">
        <f>+E58+E33</f>
        <v>2083297919</v>
      </c>
      <c r="F59" s="200">
        <f t="shared" ref="F59:AG59" si="12">+F58+F33</f>
        <v>9642791</v>
      </c>
      <c r="G59" s="200">
        <f t="shared" si="12"/>
        <v>37251936</v>
      </c>
      <c r="H59" s="200">
        <f t="shared" si="12"/>
        <v>17919561</v>
      </c>
      <c r="I59" s="200">
        <f t="shared" si="12"/>
        <v>20000000</v>
      </c>
      <c r="J59" s="200">
        <f t="shared" si="12"/>
        <v>2168112207</v>
      </c>
      <c r="K59" s="200">
        <f t="shared" si="12"/>
        <v>1297768411</v>
      </c>
      <c r="L59" s="200">
        <f t="shared" si="12"/>
        <v>183477665</v>
      </c>
      <c r="M59" s="200">
        <f t="shared" si="12"/>
        <v>950845418</v>
      </c>
      <c r="N59" s="200">
        <f t="shared" si="12"/>
        <v>166965130</v>
      </c>
      <c r="O59" s="200">
        <f t="shared" si="12"/>
        <v>47864117</v>
      </c>
      <c r="P59" s="200">
        <f t="shared" si="12"/>
        <v>2646920741</v>
      </c>
      <c r="Q59" s="200">
        <f t="shared" si="12"/>
        <v>856077251</v>
      </c>
      <c r="R59" s="200">
        <f t="shared" si="12"/>
        <v>59469684</v>
      </c>
      <c r="S59" s="200">
        <f t="shared" si="12"/>
        <v>110602191</v>
      </c>
      <c r="T59" s="200">
        <f t="shared" si="12"/>
        <v>596749586</v>
      </c>
      <c r="U59" s="200">
        <f t="shared" si="12"/>
        <v>176794102</v>
      </c>
      <c r="V59" s="200">
        <f t="shared" si="12"/>
        <v>3398691</v>
      </c>
      <c r="W59" s="200">
        <f t="shared" si="12"/>
        <v>186497427</v>
      </c>
      <c r="X59" s="200">
        <f t="shared" si="12"/>
        <v>10650000</v>
      </c>
      <c r="Y59" s="200">
        <f t="shared" si="12"/>
        <v>0</v>
      </c>
      <c r="Z59" s="200">
        <f t="shared" si="12"/>
        <v>2000238932</v>
      </c>
      <c r="AA59" s="200">
        <f t="shared" si="12"/>
        <v>263921494</v>
      </c>
      <c r="AB59" s="200">
        <f t="shared" si="12"/>
        <v>192208911</v>
      </c>
      <c r="AC59" s="200">
        <f t="shared" si="12"/>
        <v>28867949</v>
      </c>
      <c r="AD59" s="200">
        <f t="shared" si="12"/>
        <v>12189155</v>
      </c>
      <c r="AE59" s="200">
        <f t="shared" si="12"/>
        <v>40349937</v>
      </c>
      <c r="AF59" s="200">
        <f t="shared" si="12"/>
        <v>537537446</v>
      </c>
      <c r="AG59" s="200">
        <f t="shared" si="12"/>
        <v>7352809326</v>
      </c>
      <c r="AH59" s="185"/>
      <c r="AI59" s="186"/>
    </row>
    <row r="60" spans="1:35" s="164" customFormat="1" x14ac:dyDescent="0.25">
      <c r="A60" s="187"/>
      <c r="B60" s="192" t="s">
        <v>175</v>
      </c>
      <c r="C60" s="189"/>
      <c r="D60" s="155"/>
      <c r="E60" s="157"/>
      <c r="F60" s="155"/>
      <c r="G60" s="155"/>
      <c r="H60" s="155"/>
      <c r="I60" s="156"/>
      <c r="J60" s="177"/>
      <c r="K60" s="190"/>
      <c r="L60" s="155"/>
      <c r="M60" s="155"/>
      <c r="N60" s="155"/>
      <c r="O60" s="155"/>
      <c r="P60" s="170"/>
      <c r="Q60" s="190"/>
      <c r="R60" s="155"/>
      <c r="S60" s="155"/>
      <c r="T60" s="155"/>
      <c r="U60" s="155"/>
      <c r="V60" s="155"/>
      <c r="W60" s="155"/>
      <c r="X60" s="156"/>
      <c r="Y60" s="177"/>
      <c r="Z60" s="170">
        <v>0</v>
      </c>
      <c r="AA60" s="190"/>
      <c r="AB60" s="155"/>
      <c r="AC60" s="155"/>
      <c r="AD60" s="155"/>
      <c r="AE60" s="155"/>
      <c r="AF60" s="155"/>
      <c r="AG60" s="156"/>
      <c r="AH60" s="185"/>
      <c r="AI60" s="186"/>
    </row>
    <row r="61" spans="1:35" s="95" customFormat="1" x14ac:dyDescent="0.25">
      <c r="A61" s="17"/>
      <c r="B61" s="123" t="s">
        <v>176</v>
      </c>
      <c r="C61" s="10" t="s">
        <v>49</v>
      </c>
      <c r="D61" s="18" t="s">
        <v>50</v>
      </c>
      <c r="E61" s="22">
        <v>100815000</v>
      </c>
      <c r="F61" s="18"/>
      <c r="G61" s="18"/>
      <c r="H61" s="18"/>
      <c r="I61" s="63"/>
      <c r="J61" s="177">
        <f t="shared" ref="J61:J67" si="13">SUM(E61:I61)</f>
        <v>100815000</v>
      </c>
      <c r="K61" s="20">
        <v>64431000</v>
      </c>
      <c r="L61" s="18"/>
      <c r="M61" s="18">
        <v>47976000</v>
      </c>
      <c r="N61" s="18">
        <v>5759000</v>
      </c>
      <c r="O61" s="18"/>
      <c r="P61" s="170">
        <f t="shared" ref="P61:P67" si="14">SUM(K61:O61)</f>
        <v>118166000</v>
      </c>
      <c r="Q61" s="20">
        <v>12267000</v>
      </c>
      <c r="R61" s="18"/>
      <c r="S61" s="18">
        <v>10207000</v>
      </c>
      <c r="T61" s="18">
        <v>56301000</v>
      </c>
      <c r="U61" s="18"/>
      <c r="V61" s="18"/>
      <c r="W61" s="18">
        <v>320000</v>
      </c>
      <c r="X61" s="63"/>
      <c r="Y61" s="21"/>
      <c r="Z61" s="170">
        <f t="shared" ref="Z61:Z67" si="15">SUM(Q61:X61)</f>
        <v>79095000</v>
      </c>
      <c r="AA61" s="20"/>
      <c r="AB61" s="18"/>
      <c r="AC61" s="18"/>
      <c r="AD61" s="18"/>
      <c r="AE61" s="18">
        <v>23505431</v>
      </c>
      <c r="AF61" s="155">
        <f t="shared" ref="AF61:AF67" si="16">SUM(AA61:AE61)</f>
        <v>23505431</v>
      </c>
      <c r="AG61" s="156">
        <f t="shared" ref="AG61:AG67" si="17">+AF61+Z61+P61+J61</f>
        <v>321581431</v>
      </c>
      <c r="AH61" s="93"/>
      <c r="AI61" s="94"/>
    </row>
    <row r="62" spans="1:35" s="95" customFormat="1" x14ac:dyDescent="0.25">
      <c r="A62" s="17"/>
      <c r="B62" s="123" t="s">
        <v>132</v>
      </c>
      <c r="C62" s="10" t="s">
        <v>52</v>
      </c>
      <c r="D62" s="18" t="s">
        <v>53</v>
      </c>
      <c r="E62" s="22">
        <v>238301682</v>
      </c>
      <c r="F62" s="117">
        <v>9298717</v>
      </c>
      <c r="G62" s="117"/>
      <c r="H62" s="117"/>
      <c r="I62" s="122"/>
      <c r="J62" s="177">
        <f t="shared" si="13"/>
        <v>247600399</v>
      </c>
      <c r="K62" s="20">
        <v>131647737</v>
      </c>
      <c r="L62" s="18">
        <v>27558328</v>
      </c>
      <c r="M62" s="18">
        <v>109067950</v>
      </c>
      <c r="N62" s="18">
        <v>7945100</v>
      </c>
      <c r="O62" s="18"/>
      <c r="P62" s="170">
        <f t="shared" si="14"/>
        <v>276219115</v>
      </c>
      <c r="Q62" s="20">
        <v>106619571</v>
      </c>
      <c r="R62" s="18"/>
      <c r="S62" s="18">
        <v>6792288</v>
      </c>
      <c r="T62" s="18">
        <v>58815949</v>
      </c>
      <c r="U62" s="18">
        <v>6648838</v>
      </c>
      <c r="V62" s="18"/>
      <c r="W62" s="18">
        <v>13449167</v>
      </c>
      <c r="X62" s="63">
        <v>4077133</v>
      </c>
      <c r="Y62" s="21"/>
      <c r="Z62" s="170">
        <f t="shared" si="15"/>
        <v>196402946</v>
      </c>
      <c r="AA62" s="20"/>
      <c r="AB62" s="18">
        <v>59548081</v>
      </c>
      <c r="AC62" s="18"/>
      <c r="AD62" s="18"/>
      <c r="AE62" s="18"/>
      <c r="AF62" s="155">
        <f t="shared" si="16"/>
        <v>59548081</v>
      </c>
      <c r="AG62" s="156">
        <f t="shared" si="17"/>
        <v>779770541</v>
      </c>
      <c r="AH62" s="93"/>
      <c r="AI62" s="94"/>
    </row>
    <row r="63" spans="1:35" s="95" customFormat="1" x14ac:dyDescent="0.25">
      <c r="A63" s="17"/>
      <c r="B63" s="123" t="s">
        <v>142</v>
      </c>
      <c r="C63" s="10" t="s">
        <v>143</v>
      </c>
      <c r="D63" s="18" t="s">
        <v>144</v>
      </c>
      <c r="E63" s="22">
        <v>88027518</v>
      </c>
      <c r="F63" s="18"/>
      <c r="G63" s="18"/>
      <c r="H63" s="18"/>
      <c r="I63" s="63"/>
      <c r="J63" s="177">
        <f t="shared" si="13"/>
        <v>88027518</v>
      </c>
      <c r="K63" s="20">
        <v>90651904</v>
      </c>
      <c r="L63" s="18"/>
      <c r="M63" s="18">
        <v>24053891</v>
      </c>
      <c r="N63" s="18"/>
      <c r="O63" s="18"/>
      <c r="P63" s="170">
        <f t="shared" si="14"/>
        <v>114705795</v>
      </c>
      <c r="Q63" s="20">
        <v>39362403</v>
      </c>
      <c r="R63" s="18"/>
      <c r="S63" s="18"/>
      <c r="T63" s="18">
        <v>10784075</v>
      </c>
      <c r="U63" s="18">
        <v>29720846</v>
      </c>
      <c r="V63" s="18"/>
      <c r="W63" s="18"/>
      <c r="X63" s="63"/>
      <c r="Y63" s="21"/>
      <c r="Z63" s="170">
        <f t="shared" si="15"/>
        <v>79867324</v>
      </c>
      <c r="AA63" s="20">
        <v>23285472</v>
      </c>
      <c r="AB63" s="18"/>
      <c r="AC63" s="18"/>
      <c r="AD63" s="18"/>
      <c r="AE63" s="18"/>
      <c r="AF63" s="155">
        <f t="shared" si="16"/>
        <v>23285472</v>
      </c>
      <c r="AG63" s="156">
        <f t="shared" si="17"/>
        <v>305886109</v>
      </c>
      <c r="AH63" s="93"/>
      <c r="AI63" s="94"/>
    </row>
    <row r="64" spans="1:35" s="95" customFormat="1" x14ac:dyDescent="0.25">
      <c r="A64" s="17"/>
      <c r="B64" s="123" t="s">
        <v>177</v>
      </c>
      <c r="C64" s="10" t="s">
        <v>178</v>
      </c>
      <c r="D64" s="18" t="s">
        <v>150</v>
      </c>
      <c r="E64" s="22">
        <v>59092169</v>
      </c>
      <c r="F64" s="18"/>
      <c r="G64" s="18"/>
      <c r="H64" s="18"/>
      <c r="I64" s="63"/>
      <c r="J64" s="177">
        <f t="shared" si="13"/>
        <v>59092169</v>
      </c>
      <c r="K64" s="20">
        <v>41745591</v>
      </c>
      <c r="L64" s="18">
        <v>6956709</v>
      </c>
      <c r="M64" s="18">
        <v>17105773</v>
      </c>
      <c r="N64" s="18">
        <v>7709439</v>
      </c>
      <c r="O64" s="18"/>
      <c r="P64" s="170">
        <f t="shared" si="14"/>
        <v>73517512</v>
      </c>
      <c r="Q64" s="20">
        <v>13364813</v>
      </c>
      <c r="R64" s="18"/>
      <c r="S64" s="18"/>
      <c r="T64" s="18">
        <v>15623387</v>
      </c>
      <c r="U64" s="18">
        <v>23316048</v>
      </c>
      <c r="V64" s="18"/>
      <c r="W64" s="18"/>
      <c r="X64" s="63"/>
      <c r="Y64" s="21"/>
      <c r="Z64" s="170">
        <f t="shared" si="15"/>
        <v>52304248</v>
      </c>
      <c r="AA64" s="20"/>
      <c r="AB64" s="18"/>
      <c r="AC64" s="18"/>
      <c r="AD64" s="18">
        <v>14516263</v>
      </c>
      <c r="AE64" s="18"/>
      <c r="AF64" s="155">
        <f t="shared" si="16"/>
        <v>14516263</v>
      </c>
      <c r="AG64" s="156">
        <f t="shared" si="17"/>
        <v>199430192</v>
      </c>
      <c r="AH64" s="93"/>
      <c r="AI64" s="94"/>
    </row>
    <row r="65" spans="1:35" s="95" customFormat="1" x14ac:dyDescent="0.25">
      <c r="A65" s="17">
        <v>49</v>
      </c>
      <c r="B65" s="123" t="s">
        <v>179</v>
      </c>
      <c r="C65" s="10" t="s">
        <v>178</v>
      </c>
      <c r="D65" s="18" t="s">
        <v>180</v>
      </c>
      <c r="E65" s="22">
        <v>89257042</v>
      </c>
      <c r="F65" s="18"/>
      <c r="G65" s="18"/>
      <c r="H65" s="18"/>
      <c r="I65" s="63"/>
      <c r="J65" s="177">
        <f t="shared" si="13"/>
        <v>89257042</v>
      </c>
      <c r="K65" s="20">
        <v>80000000</v>
      </c>
      <c r="L65" s="18"/>
      <c r="M65" s="18">
        <v>40000000</v>
      </c>
      <c r="N65" s="18">
        <v>14000000</v>
      </c>
      <c r="O65" s="18"/>
      <c r="P65" s="170">
        <f t="shared" si="14"/>
        <v>134000000</v>
      </c>
      <c r="Q65" s="20">
        <v>10500000</v>
      </c>
      <c r="R65" s="18"/>
      <c r="S65" s="18">
        <v>9800000</v>
      </c>
      <c r="T65" s="18">
        <v>51600000</v>
      </c>
      <c r="U65" s="18"/>
      <c r="V65" s="18"/>
      <c r="W65" s="18"/>
      <c r="X65" s="63"/>
      <c r="Y65" s="21"/>
      <c r="Z65" s="170">
        <f t="shared" si="15"/>
        <v>71900000</v>
      </c>
      <c r="AA65" s="20"/>
      <c r="AB65" s="18">
        <v>27500000</v>
      </c>
      <c r="AC65" s="18"/>
      <c r="AD65" s="18"/>
      <c r="AE65" s="18"/>
      <c r="AF65" s="155">
        <f t="shared" si="16"/>
        <v>27500000</v>
      </c>
      <c r="AG65" s="156">
        <f t="shared" si="17"/>
        <v>322657042</v>
      </c>
      <c r="AH65" s="93"/>
      <c r="AI65" s="94"/>
    </row>
    <row r="66" spans="1:35" s="95" customFormat="1" x14ac:dyDescent="0.25">
      <c r="A66" s="17"/>
      <c r="B66" s="123" t="s">
        <v>181</v>
      </c>
      <c r="C66" s="10" t="s">
        <v>182</v>
      </c>
      <c r="D66" s="18" t="s">
        <v>67</v>
      </c>
      <c r="E66" s="124">
        <v>137311734</v>
      </c>
      <c r="F66" s="18"/>
      <c r="G66" s="18"/>
      <c r="H66" s="18"/>
      <c r="I66" s="63"/>
      <c r="J66" s="177">
        <f t="shared" si="13"/>
        <v>137311734</v>
      </c>
      <c r="K66" s="20">
        <v>107708225</v>
      </c>
      <c r="L66" s="18">
        <v>3277132</v>
      </c>
      <c r="M66" s="18">
        <v>19007848</v>
      </c>
      <c r="N66" s="18">
        <v>1393650</v>
      </c>
      <c r="O66" s="18"/>
      <c r="P66" s="170">
        <f t="shared" si="14"/>
        <v>131386855</v>
      </c>
      <c r="Q66" s="20">
        <v>71525761</v>
      </c>
      <c r="R66" s="18"/>
      <c r="S66" s="18">
        <v>2661442</v>
      </c>
      <c r="T66" s="18">
        <v>10452139</v>
      </c>
      <c r="U66" s="18">
        <v>12565781</v>
      </c>
      <c r="V66" s="18"/>
      <c r="W66" s="18"/>
      <c r="X66" s="63"/>
      <c r="Y66" s="21"/>
      <c r="Z66" s="170">
        <f t="shared" si="15"/>
        <v>97205123</v>
      </c>
      <c r="AA66" s="20">
        <v>27709823</v>
      </c>
      <c r="AB66" s="18"/>
      <c r="AC66" s="18"/>
      <c r="AD66" s="18"/>
      <c r="AE66" s="18"/>
      <c r="AF66" s="155">
        <f t="shared" si="16"/>
        <v>27709823</v>
      </c>
      <c r="AG66" s="156">
        <f t="shared" si="17"/>
        <v>393613535</v>
      </c>
      <c r="AH66" s="93"/>
      <c r="AI66" s="94"/>
    </row>
    <row r="67" spans="1:35" s="95" customFormat="1" x14ac:dyDescent="0.25">
      <c r="A67" s="17"/>
      <c r="B67" s="123" t="s">
        <v>183</v>
      </c>
      <c r="C67" s="10" t="s">
        <v>87</v>
      </c>
      <c r="D67" s="18" t="s">
        <v>88</v>
      </c>
      <c r="E67" s="22">
        <v>74460565</v>
      </c>
      <c r="F67" s="18"/>
      <c r="G67" s="18"/>
      <c r="H67" s="18"/>
      <c r="I67" s="63"/>
      <c r="J67" s="177">
        <f t="shared" si="13"/>
        <v>74460565</v>
      </c>
      <c r="K67" s="20">
        <v>85717184</v>
      </c>
      <c r="L67" s="18">
        <v>9578047</v>
      </c>
      <c r="M67" s="18">
        <v>8506714</v>
      </c>
      <c r="N67" s="18">
        <v>3397936</v>
      </c>
      <c r="O67" s="18"/>
      <c r="P67" s="170">
        <f t="shared" si="14"/>
        <v>107199881</v>
      </c>
      <c r="Q67" s="20">
        <v>61872757</v>
      </c>
      <c r="R67" s="18"/>
      <c r="S67" s="18"/>
      <c r="T67" s="18">
        <v>9468869</v>
      </c>
      <c r="U67" s="18"/>
      <c r="V67" s="18"/>
      <c r="W67" s="18">
        <v>2485322</v>
      </c>
      <c r="X67" s="63"/>
      <c r="Y67" s="21"/>
      <c r="Z67" s="170">
        <f t="shared" si="15"/>
        <v>73826948</v>
      </c>
      <c r="AA67" s="20"/>
      <c r="AB67" s="18">
        <v>16706174</v>
      </c>
      <c r="AC67" s="18"/>
      <c r="AD67" s="18"/>
      <c r="AE67" s="18"/>
      <c r="AF67" s="155">
        <f t="shared" si="16"/>
        <v>16706174</v>
      </c>
      <c r="AG67" s="156">
        <f t="shared" si="17"/>
        <v>272193568</v>
      </c>
      <c r="AH67" s="93"/>
      <c r="AI67" s="94"/>
    </row>
    <row r="68" spans="1:35" s="164" customFormat="1" x14ac:dyDescent="0.25">
      <c r="A68" s="182"/>
      <c r="B68" s="188" t="s">
        <v>184</v>
      </c>
      <c r="C68" s="184"/>
      <c r="D68" s="155"/>
      <c r="E68" s="200">
        <f>SUM(E61:E67)</f>
        <v>787265710</v>
      </c>
      <c r="F68" s="200">
        <f t="shared" ref="F68:AG68" si="18">SUM(F61:F67)</f>
        <v>9298717</v>
      </c>
      <c r="G68" s="200">
        <f t="shared" si="18"/>
        <v>0</v>
      </c>
      <c r="H68" s="200">
        <f t="shared" si="18"/>
        <v>0</v>
      </c>
      <c r="I68" s="200">
        <f t="shared" si="18"/>
        <v>0</v>
      </c>
      <c r="J68" s="200">
        <f t="shared" si="18"/>
        <v>796564427</v>
      </c>
      <c r="K68" s="200">
        <f t="shared" si="18"/>
        <v>601901641</v>
      </c>
      <c r="L68" s="200">
        <f t="shared" si="18"/>
        <v>47370216</v>
      </c>
      <c r="M68" s="200">
        <f t="shared" si="18"/>
        <v>265718176</v>
      </c>
      <c r="N68" s="200">
        <f t="shared" si="18"/>
        <v>40205125</v>
      </c>
      <c r="O68" s="200">
        <f t="shared" si="18"/>
        <v>0</v>
      </c>
      <c r="P68" s="200">
        <f t="shared" si="18"/>
        <v>955195158</v>
      </c>
      <c r="Q68" s="200">
        <f t="shared" si="18"/>
        <v>315512305</v>
      </c>
      <c r="R68" s="200">
        <f t="shared" si="18"/>
        <v>0</v>
      </c>
      <c r="S68" s="200">
        <f t="shared" si="18"/>
        <v>29460730</v>
      </c>
      <c r="T68" s="200">
        <f t="shared" si="18"/>
        <v>213045419</v>
      </c>
      <c r="U68" s="200">
        <f t="shared" si="18"/>
        <v>72251513</v>
      </c>
      <c r="V68" s="200">
        <f t="shared" si="18"/>
        <v>0</v>
      </c>
      <c r="W68" s="200">
        <f t="shared" si="18"/>
        <v>16254489</v>
      </c>
      <c r="X68" s="200">
        <f t="shared" si="18"/>
        <v>4077133</v>
      </c>
      <c r="Y68" s="200">
        <f t="shared" si="18"/>
        <v>0</v>
      </c>
      <c r="Z68" s="200">
        <f t="shared" si="18"/>
        <v>650601589</v>
      </c>
      <c r="AA68" s="200">
        <f t="shared" si="18"/>
        <v>50995295</v>
      </c>
      <c r="AB68" s="200">
        <f t="shared" si="18"/>
        <v>103754255</v>
      </c>
      <c r="AC68" s="200">
        <f t="shared" si="18"/>
        <v>0</v>
      </c>
      <c r="AD68" s="200">
        <f t="shared" si="18"/>
        <v>14516263</v>
      </c>
      <c r="AE68" s="200">
        <f t="shared" si="18"/>
        <v>23505431</v>
      </c>
      <c r="AF68" s="200">
        <f t="shared" si="18"/>
        <v>192771244</v>
      </c>
      <c r="AG68" s="200">
        <f t="shared" si="18"/>
        <v>2595132418</v>
      </c>
      <c r="AH68" s="185"/>
      <c r="AI68" s="186"/>
    </row>
    <row r="69" spans="1:35" s="95" customFormat="1" x14ac:dyDescent="0.25">
      <c r="A69" s="23"/>
      <c r="B69" s="76"/>
      <c r="C69" s="24"/>
      <c r="D69" s="18"/>
      <c r="E69" s="22"/>
      <c r="F69" s="18"/>
      <c r="G69" s="18"/>
      <c r="H69" s="18"/>
      <c r="I69" s="63"/>
      <c r="J69" s="177"/>
      <c r="K69" s="20"/>
      <c r="L69" s="18"/>
      <c r="M69" s="18"/>
      <c r="N69" s="18"/>
      <c r="O69" s="18"/>
      <c r="P69" s="170"/>
      <c r="Q69" s="20"/>
      <c r="R69" s="18"/>
      <c r="S69" s="18"/>
      <c r="T69" s="18"/>
      <c r="U69" s="18"/>
      <c r="V69" s="18"/>
      <c r="W69" s="18"/>
      <c r="X69" s="63"/>
      <c r="Y69" s="21"/>
      <c r="Z69" s="170"/>
      <c r="AA69" s="20"/>
      <c r="AB69" s="18"/>
      <c r="AC69" s="18"/>
      <c r="AD69" s="18"/>
      <c r="AE69" s="18"/>
      <c r="AF69" s="155"/>
      <c r="AG69" s="156"/>
      <c r="AH69" s="93"/>
      <c r="AI69" s="94"/>
    </row>
    <row r="70" spans="1:35" s="95" customFormat="1" x14ac:dyDescent="0.25">
      <c r="A70" s="17"/>
      <c r="B70" s="76" t="s">
        <v>185</v>
      </c>
      <c r="C70" s="10"/>
      <c r="D70" s="18"/>
      <c r="E70" s="22"/>
      <c r="F70" s="18"/>
      <c r="G70" s="18"/>
      <c r="H70" s="18"/>
      <c r="I70" s="63"/>
      <c r="J70" s="177"/>
      <c r="K70" s="20"/>
      <c r="L70" s="18"/>
      <c r="M70" s="18"/>
      <c r="N70" s="18"/>
      <c r="O70" s="18"/>
      <c r="P70" s="170"/>
      <c r="Q70" s="20"/>
      <c r="R70" s="18"/>
      <c r="S70" s="18"/>
      <c r="T70" s="18"/>
      <c r="U70" s="18"/>
      <c r="V70" s="18"/>
      <c r="W70" s="18"/>
      <c r="X70" s="63"/>
      <c r="Y70" s="21"/>
      <c r="Z70" s="170"/>
      <c r="AA70" s="20"/>
      <c r="AB70" s="18"/>
      <c r="AC70" s="18"/>
      <c r="AD70" s="18"/>
      <c r="AE70" s="18"/>
      <c r="AF70" s="155"/>
      <c r="AG70" s="156"/>
      <c r="AH70" s="93"/>
      <c r="AI70" s="94"/>
    </row>
    <row r="71" spans="1:35" s="95" customFormat="1" x14ac:dyDescent="0.25">
      <c r="A71" s="17">
        <v>50</v>
      </c>
      <c r="B71" s="125" t="s">
        <v>186</v>
      </c>
      <c r="C71" s="10" t="s">
        <v>61</v>
      </c>
      <c r="D71" s="18" t="s">
        <v>187</v>
      </c>
      <c r="E71" s="18">
        <v>283159119</v>
      </c>
      <c r="F71" s="18">
        <v>55419226</v>
      </c>
      <c r="G71" s="18">
        <v>6639493</v>
      </c>
      <c r="H71" s="18"/>
      <c r="I71" s="63"/>
      <c r="J71" s="177">
        <f t="shared" ref="J71" si="19">SUM(E71:I71)</f>
        <v>345217838</v>
      </c>
      <c r="K71" s="20">
        <v>895782902</v>
      </c>
      <c r="L71" s="18">
        <v>129199041</v>
      </c>
      <c r="M71" s="18">
        <v>473185796</v>
      </c>
      <c r="N71" s="18">
        <v>67324032</v>
      </c>
      <c r="O71" s="18">
        <v>8134181</v>
      </c>
      <c r="P71" s="170">
        <f t="shared" ref="P71" si="20">SUM(K71:O71)</f>
        <v>1573625952</v>
      </c>
      <c r="Q71" s="20">
        <v>219385181</v>
      </c>
      <c r="R71" s="18">
        <v>13219145</v>
      </c>
      <c r="S71" s="18">
        <v>159967091</v>
      </c>
      <c r="T71" s="18">
        <v>246077341</v>
      </c>
      <c r="U71" s="18">
        <v>166465931</v>
      </c>
      <c r="V71" s="18"/>
      <c r="W71" s="18">
        <v>307868432</v>
      </c>
      <c r="X71" s="63"/>
      <c r="Y71" s="21"/>
      <c r="Z71" s="170">
        <f t="shared" ref="Z71" si="21">SUM(Q71:X71)</f>
        <v>1112983121</v>
      </c>
      <c r="AA71" s="99"/>
      <c r="AB71" s="18">
        <v>327390797</v>
      </c>
      <c r="AC71" s="18"/>
      <c r="AD71" s="18"/>
      <c r="AE71" s="11"/>
      <c r="AF71" s="155">
        <f t="shared" ref="AF71" si="22">SUM(AA71:AE71)</f>
        <v>327390797</v>
      </c>
      <c r="AG71" s="156">
        <f t="shared" ref="AG71" si="23">+AF71+Z71+P71+J71</f>
        <v>3359217708</v>
      </c>
      <c r="AH71" s="93"/>
      <c r="AI71" s="94"/>
    </row>
    <row r="72" spans="1:35" s="164" customFormat="1" ht="15.75" thickBot="1" x14ac:dyDescent="0.3">
      <c r="A72" s="182"/>
      <c r="B72" s="193" t="s">
        <v>188</v>
      </c>
      <c r="C72" s="194"/>
      <c r="D72" s="195"/>
      <c r="E72" s="201">
        <f>SUM(E71)</f>
        <v>283159119</v>
      </c>
      <c r="F72" s="201">
        <f t="shared" ref="F72:AG72" si="24">SUM(F71)</f>
        <v>55419226</v>
      </c>
      <c r="G72" s="201">
        <f t="shared" si="24"/>
        <v>6639493</v>
      </c>
      <c r="H72" s="201">
        <f t="shared" si="24"/>
        <v>0</v>
      </c>
      <c r="I72" s="201">
        <f t="shared" si="24"/>
        <v>0</v>
      </c>
      <c r="J72" s="201">
        <f t="shared" si="24"/>
        <v>345217838</v>
      </c>
      <c r="K72" s="201">
        <f t="shared" si="24"/>
        <v>895782902</v>
      </c>
      <c r="L72" s="201">
        <f t="shared" si="24"/>
        <v>129199041</v>
      </c>
      <c r="M72" s="201">
        <f t="shared" si="24"/>
        <v>473185796</v>
      </c>
      <c r="N72" s="201">
        <f t="shared" si="24"/>
        <v>67324032</v>
      </c>
      <c r="O72" s="201">
        <f t="shared" si="24"/>
        <v>8134181</v>
      </c>
      <c r="P72" s="201">
        <f t="shared" si="24"/>
        <v>1573625952</v>
      </c>
      <c r="Q72" s="201">
        <f t="shared" si="24"/>
        <v>219385181</v>
      </c>
      <c r="R72" s="201">
        <f t="shared" si="24"/>
        <v>13219145</v>
      </c>
      <c r="S72" s="201">
        <f t="shared" si="24"/>
        <v>159967091</v>
      </c>
      <c r="T72" s="201">
        <f t="shared" si="24"/>
        <v>246077341</v>
      </c>
      <c r="U72" s="201">
        <f t="shared" si="24"/>
        <v>166465931</v>
      </c>
      <c r="V72" s="201">
        <f t="shared" si="24"/>
        <v>0</v>
      </c>
      <c r="W72" s="201">
        <f t="shared" si="24"/>
        <v>307868432</v>
      </c>
      <c r="X72" s="201">
        <f t="shared" si="24"/>
        <v>0</v>
      </c>
      <c r="Y72" s="201">
        <f t="shared" si="24"/>
        <v>0</v>
      </c>
      <c r="Z72" s="201">
        <f t="shared" si="24"/>
        <v>1112983121</v>
      </c>
      <c r="AA72" s="201">
        <f t="shared" si="24"/>
        <v>0</v>
      </c>
      <c r="AB72" s="201">
        <f t="shared" si="24"/>
        <v>327390797</v>
      </c>
      <c r="AC72" s="201">
        <f t="shared" si="24"/>
        <v>0</v>
      </c>
      <c r="AD72" s="201">
        <f t="shared" si="24"/>
        <v>0</v>
      </c>
      <c r="AE72" s="201">
        <f t="shared" si="24"/>
        <v>0</v>
      </c>
      <c r="AF72" s="201">
        <f t="shared" si="24"/>
        <v>327390797</v>
      </c>
      <c r="AG72" s="201">
        <f t="shared" si="24"/>
        <v>3359217708</v>
      </c>
      <c r="AH72" s="185"/>
      <c r="AI72" s="186"/>
    </row>
    <row r="73" spans="1:35" s="95" customFormat="1" ht="15.75" thickBot="1" x14ac:dyDescent="0.3">
      <c r="A73" s="23"/>
      <c r="B73" s="25" t="s">
        <v>189</v>
      </c>
      <c r="C73" s="26"/>
      <c r="D73" s="27"/>
      <c r="E73" s="28"/>
      <c r="F73" s="29"/>
      <c r="G73" s="27"/>
      <c r="H73" s="27"/>
      <c r="I73" s="27"/>
      <c r="J73" s="171"/>
      <c r="K73" s="31"/>
      <c r="L73" s="32"/>
      <c r="M73" s="27"/>
      <c r="N73" s="27"/>
      <c r="O73" s="27"/>
      <c r="P73" s="171"/>
      <c r="Q73" s="33"/>
      <c r="R73" s="27"/>
      <c r="S73" s="27"/>
      <c r="T73" s="27"/>
      <c r="U73" s="27"/>
      <c r="V73" s="27"/>
      <c r="W73" s="27"/>
      <c r="X73" s="27"/>
      <c r="Y73" s="27"/>
      <c r="Z73" s="171"/>
      <c r="AA73" s="33"/>
      <c r="AB73" s="27"/>
      <c r="AC73" s="27"/>
      <c r="AD73" s="27"/>
      <c r="AE73" s="27"/>
      <c r="AF73" s="158"/>
      <c r="AG73" s="159">
        <v>13307159452</v>
      </c>
      <c r="AH73" s="93"/>
      <c r="AI73" s="94"/>
    </row>
    <row r="74" spans="1:35" s="95" customFormat="1" ht="15.75" thickBot="1" x14ac:dyDescent="0.3">
      <c r="A74" s="43"/>
      <c r="B74" s="25"/>
      <c r="C74" s="26"/>
      <c r="D74" s="27"/>
      <c r="E74" s="44"/>
      <c r="F74" s="32"/>
      <c r="G74" s="32"/>
      <c r="H74" s="32"/>
      <c r="I74" s="32"/>
      <c r="J74" s="171"/>
      <c r="K74" s="31"/>
      <c r="L74" s="32"/>
      <c r="M74" s="32"/>
      <c r="N74" s="32"/>
      <c r="O74" s="70"/>
      <c r="P74" s="171"/>
      <c r="Q74" s="33"/>
      <c r="R74" s="32"/>
      <c r="S74" s="32"/>
      <c r="T74" s="32"/>
      <c r="U74" s="32"/>
      <c r="V74" s="32"/>
      <c r="W74" s="32"/>
      <c r="X74" s="32"/>
      <c r="Y74" s="32"/>
      <c r="Z74" s="171"/>
      <c r="AA74" s="33"/>
      <c r="AB74" s="32"/>
      <c r="AC74" s="32"/>
      <c r="AD74" s="32"/>
      <c r="AE74" s="32"/>
      <c r="AF74" s="158"/>
      <c r="AG74" s="160"/>
      <c r="AH74" s="93"/>
      <c r="AI74" s="94"/>
    </row>
    <row r="75" spans="1:35" s="164" customFormat="1" ht="15.75" thickBot="1" x14ac:dyDescent="0.3">
      <c r="A75" s="196"/>
      <c r="B75" s="197" t="s">
        <v>190</v>
      </c>
      <c r="C75" s="198"/>
      <c r="D75" s="199"/>
      <c r="E75" s="202">
        <f>+E72+E68+E59</f>
        <v>3153722748</v>
      </c>
      <c r="F75" s="202">
        <f t="shared" ref="F75:AG75" si="25">+F72+F68+F59</f>
        <v>74360734</v>
      </c>
      <c r="G75" s="202">
        <f t="shared" si="25"/>
        <v>43891429</v>
      </c>
      <c r="H75" s="202">
        <f t="shared" si="25"/>
        <v>17919561</v>
      </c>
      <c r="I75" s="202">
        <f t="shared" si="25"/>
        <v>20000000</v>
      </c>
      <c r="J75" s="202">
        <f t="shared" si="25"/>
        <v>3309894472</v>
      </c>
      <c r="K75" s="202">
        <f t="shared" si="25"/>
        <v>2795452954</v>
      </c>
      <c r="L75" s="202">
        <f t="shared" si="25"/>
        <v>360046922</v>
      </c>
      <c r="M75" s="202">
        <f t="shared" si="25"/>
        <v>1689749390</v>
      </c>
      <c r="N75" s="202">
        <f t="shared" si="25"/>
        <v>274494287</v>
      </c>
      <c r="O75" s="202">
        <f t="shared" si="25"/>
        <v>55998298</v>
      </c>
      <c r="P75" s="202">
        <f t="shared" si="25"/>
        <v>5175741851</v>
      </c>
      <c r="Q75" s="202">
        <f t="shared" si="25"/>
        <v>1390974737</v>
      </c>
      <c r="R75" s="202">
        <f t="shared" si="25"/>
        <v>72688829</v>
      </c>
      <c r="S75" s="202">
        <f t="shared" si="25"/>
        <v>300030012</v>
      </c>
      <c r="T75" s="202">
        <f t="shared" si="25"/>
        <v>1055872346</v>
      </c>
      <c r="U75" s="202">
        <f t="shared" si="25"/>
        <v>415511546</v>
      </c>
      <c r="V75" s="202">
        <f t="shared" si="25"/>
        <v>3398691</v>
      </c>
      <c r="W75" s="202">
        <f t="shared" si="25"/>
        <v>510620348</v>
      </c>
      <c r="X75" s="202">
        <f t="shared" si="25"/>
        <v>14727133</v>
      </c>
      <c r="Y75" s="202">
        <f t="shared" si="25"/>
        <v>0</v>
      </c>
      <c r="Z75" s="202">
        <f t="shared" si="25"/>
        <v>3763823642</v>
      </c>
      <c r="AA75" s="202">
        <f t="shared" si="25"/>
        <v>314916789</v>
      </c>
      <c r="AB75" s="202">
        <f t="shared" si="25"/>
        <v>623353963</v>
      </c>
      <c r="AC75" s="202">
        <f t="shared" si="25"/>
        <v>28867949</v>
      </c>
      <c r="AD75" s="202">
        <f t="shared" si="25"/>
        <v>26705418</v>
      </c>
      <c r="AE75" s="202">
        <f t="shared" si="25"/>
        <v>63855368</v>
      </c>
      <c r="AF75" s="202">
        <f t="shared" si="25"/>
        <v>1057699487</v>
      </c>
      <c r="AG75" s="202">
        <f t="shared" si="25"/>
        <v>13307159452</v>
      </c>
      <c r="AH75" s="185"/>
      <c r="AI75" s="186"/>
    </row>
    <row r="76" spans="1:35" ht="15.75" thickBot="1" x14ac:dyDescent="0.3">
      <c r="A76" s="36"/>
      <c r="B76" s="36"/>
      <c r="C76" s="37"/>
      <c r="D76" s="38"/>
      <c r="E76" s="38"/>
      <c r="F76" s="38"/>
      <c r="G76" s="38"/>
      <c r="H76" s="38"/>
      <c r="I76" s="38"/>
      <c r="J76" s="161"/>
      <c r="K76" s="38"/>
      <c r="L76" s="38"/>
      <c r="M76" s="71"/>
      <c r="N76" s="38"/>
      <c r="O76" s="38">
        <v>55998298</v>
      </c>
      <c r="P76" s="161"/>
      <c r="Q76" s="38"/>
      <c r="R76" s="38"/>
      <c r="S76" s="38"/>
      <c r="T76" s="38"/>
      <c r="U76" s="38"/>
      <c r="V76" s="38"/>
      <c r="W76" s="38"/>
      <c r="X76" s="38"/>
      <c r="Y76" s="38"/>
      <c r="Z76" s="161"/>
      <c r="AA76" s="38"/>
      <c r="AB76" s="38"/>
      <c r="AC76" s="38"/>
      <c r="AD76" s="38"/>
      <c r="AE76" s="38"/>
      <c r="AF76" s="161" t="s">
        <v>193</v>
      </c>
      <c r="AG76" s="162">
        <v>13307159452</v>
      </c>
      <c r="AH76" t="s">
        <v>194</v>
      </c>
    </row>
    <row r="77" spans="1:35" x14ac:dyDescent="0.25">
      <c r="A77" s="36"/>
      <c r="B77" s="36"/>
      <c r="C77" s="37"/>
      <c r="D77" s="38"/>
      <c r="E77" s="133">
        <f>+E72+E68+E59</f>
        <v>3153722748</v>
      </c>
      <c r="F77" s="55"/>
      <c r="G77" s="55"/>
      <c r="H77" s="55"/>
      <c r="I77" s="55"/>
      <c r="J77" s="163"/>
      <c r="K77" s="55"/>
      <c r="L77" s="55"/>
      <c r="M77" s="134"/>
      <c r="N77" s="55"/>
      <c r="O77" s="55"/>
      <c r="P77" s="163"/>
      <c r="Q77" s="55"/>
      <c r="R77" s="55"/>
      <c r="S77" s="55"/>
      <c r="T77" s="55"/>
      <c r="U77" s="55"/>
      <c r="V77" s="55"/>
      <c r="W77" s="55"/>
      <c r="X77" s="55"/>
      <c r="Y77" s="55"/>
      <c r="Z77" s="163"/>
      <c r="AA77" s="55"/>
      <c r="AB77" s="55"/>
      <c r="AC77" s="55"/>
      <c r="AD77" s="55"/>
      <c r="AE77" s="55"/>
      <c r="AF77" s="161"/>
      <c r="AG77" s="163">
        <v>0</v>
      </c>
    </row>
    <row r="78" spans="1:35" x14ac:dyDescent="0.25">
      <c r="AG78" s="165"/>
    </row>
    <row r="79" spans="1:35" ht="15.75" x14ac:dyDescent="0.25">
      <c r="B79" s="66"/>
      <c r="C79" s="66"/>
      <c r="D79" s="41"/>
      <c r="E79" s="41"/>
      <c r="F79" s="41"/>
      <c r="G79" s="41"/>
      <c r="H79" s="41"/>
      <c r="I79" s="41"/>
      <c r="J79" s="178"/>
      <c r="K79" s="41"/>
      <c r="L79" s="41"/>
      <c r="AF79" s="166"/>
      <c r="AG79" s="166"/>
    </row>
    <row r="80" spans="1:35" x14ac:dyDescent="0.25">
      <c r="B80" s="67"/>
      <c r="C80" s="67"/>
      <c r="D80" s="45"/>
      <c r="E80" s="203">
        <f>+E8-'consolidado 2016'!E8</f>
        <v>0</v>
      </c>
      <c r="F80" s="203">
        <f>+F8-'consolidado 2016'!F8</f>
        <v>0</v>
      </c>
      <c r="G80" s="203">
        <f>+G8-'consolidado 2016'!G8</f>
        <v>0</v>
      </c>
      <c r="H80" s="203">
        <f>+H8-'consolidado 2016'!H8</f>
        <v>0</v>
      </c>
      <c r="I80" s="203">
        <f>+I8-'consolidado 2016'!I8</f>
        <v>0</v>
      </c>
      <c r="J80" s="203">
        <f>+J8-'consolidado 2016'!J8</f>
        <v>0</v>
      </c>
      <c r="K80" s="203">
        <f>+K8-'consolidado 2016'!K8</f>
        <v>0</v>
      </c>
      <c r="L80" s="203">
        <f>+L8-'consolidado 2016'!L8</f>
        <v>0</v>
      </c>
      <c r="M80" s="203">
        <f>+M8-'consolidado 2016'!M8</f>
        <v>0</v>
      </c>
      <c r="N80" s="203">
        <f>+N8-'consolidado 2016'!N8</f>
        <v>0</v>
      </c>
      <c r="O80" s="203">
        <f>+O8-'consolidado 2016'!O8</f>
        <v>0</v>
      </c>
      <c r="P80" s="203">
        <f>+P8-'consolidado 2016'!P8</f>
        <v>0</v>
      </c>
      <c r="Q80" s="203">
        <f>+Q8-'consolidado 2016'!Q8</f>
        <v>0</v>
      </c>
      <c r="R80" s="203">
        <f>+R8-'consolidado 2016'!R8</f>
        <v>0</v>
      </c>
      <c r="S80" s="203">
        <f>+S8-'consolidado 2016'!S8</f>
        <v>0</v>
      </c>
      <c r="T80" s="203">
        <f>+T8-'consolidado 2016'!T8</f>
        <v>0</v>
      </c>
      <c r="U80" s="203">
        <f>+U8-'consolidado 2016'!U8</f>
        <v>0</v>
      </c>
      <c r="V80" s="203">
        <f>+V8-'consolidado 2016'!V8</f>
        <v>0</v>
      </c>
      <c r="W80" s="203">
        <f>+W8-'consolidado 2016'!W8</f>
        <v>0</v>
      </c>
      <c r="X80" s="203">
        <f>+X8-'consolidado 2016'!X8</f>
        <v>0</v>
      </c>
      <c r="Y80" s="203">
        <f>+Y8-'consolidado 2016'!Y8</f>
        <v>0</v>
      </c>
      <c r="Z80" s="203">
        <f>+Z8-'consolidado 2016'!Z8</f>
        <v>0</v>
      </c>
      <c r="AA80" s="203">
        <f>+AA8-'consolidado 2016'!AA8</f>
        <v>0</v>
      </c>
      <c r="AB80" s="203">
        <f>+AB8-'consolidado 2016'!AB8</f>
        <v>0</v>
      </c>
      <c r="AC80" s="203">
        <f>+AC8-'consolidado 2016'!AC8</f>
        <v>0</v>
      </c>
      <c r="AD80" s="203">
        <f>+AD8-'consolidado 2016'!AD8</f>
        <v>0</v>
      </c>
      <c r="AE80" s="203">
        <f>+AE8-'consolidado 2016'!AE8</f>
        <v>0</v>
      </c>
      <c r="AF80" s="203">
        <f>+AF8-'consolidado 2016'!AF8</f>
        <v>0</v>
      </c>
      <c r="AG80" s="203">
        <f>+AG8-'consolidado 2016'!AG8</f>
        <v>0</v>
      </c>
    </row>
    <row r="81" spans="2:33" x14ac:dyDescent="0.25">
      <c r="B81" s="39"/>
      <c r="E81" s="203">
        <f>+E9-'consolidado 2016'!E9</f>
        <v>0</v>
      </c>
      <c r="F81" s="203">
        <f>+F9-'consolidado 2016'!F9</f>
        <v>0</v>
      </c>
      <c r="G81" s="203">
        <f>+G9-'consolidado 2016'!G9</f>
        <v>0</v>
      </c>
      <c r="H81" s="203">
        <f>+H9-'consolidado 2016'!H9</f>
        <v>0</v>
      </c>
      <c r="I81" s="203">
        <f>+I9-'consolidado 2016'!I9</f>
        <v>0</v>
      </c>
      <c r="J81" s="203">
        <f>+J9-'consolidado 2016'!J9</f>
        <v>0</v>
      </c>
      <c r="K81" s="203">
        <f>+K9-'consolidado 2016'!K9</f>
        <v>0</v>
      </c>
      <c r="L81" s="203">
        <f>+L9-'consolidado 2016'!L9</f>
        <v>0</v>
      </c>
      <c r="M81" s="203">
        <f>+M9-'consolidado 2016'!M9</f>
        <v>0</v>
      </c>
      <c r="N81" s="203">
        <f>+N9-'consolidado 2016'!N9</f>
        <v>0</v>
      </c>
      <c r="O81" s="203">
        <f>+O9-'consolidado 2016'!O9</f>
        <v>0</v>
      </c>
      <c r="P81" s="203">
        <f>+P9-'consolidado 2016'!P9</f>
        <v>0</v>
      </c>
      <c r="Q81" s="203">
        <f>+Q9-'consolidado 2016'!Q9</f>
        <v>0</v>
      </c>
      <c r="R81" s="203">
        <f>+R9-'consolidado 2016'!R9</f>
        <v>0</v>
      </c>
      <c r="S81" s="203">
        <f>+S9-'consolidado 2016'!S9</f>
        <v>0</v>
      </c>
      <c r="T81" s="203">
        <f>+T9-'consolidado 2016'!T9</f>
        <v>0</v>
      </c>
      <c r="U81" s="203">
        <f>+U9-'consolidado 2016'!U9</f>
        <v>0</v>
      </c>
      <c r="V81" s="203">
        <f>+V9-'consolidado 2016'!V9</f>
        <v>0</v>
      </c>
      <c r="W81" s="203">
        <f>+W9-'consolidado 2016'!W9</f>
        <v>0</v>
      </c>
      <c r="X81" s="203">
        <f>+X9-'consolidado 2016'!X9</f>
        <v>0</v>
      </c>
      <c r="Y81" s="203">
        <f>+Y9-'consolidado 2016'!Y9</f>
        <v>0</v>
      </c>
      <c r="Z81" s="203">
        <f>+Z9-'consolidado 2016'!Z9</f>
        <v>0</v>
      </c>
      <c r="AA81" s="203">
        <f>+AA9-'consolidado 2016'!AA9</f>
        <v>0</v>
      </c>
      <c r="AB81" s="203">
        <f>+AB9-'consolidado 2016'!AB9</f>
        <v>0</v>
      </c>
      <c r="AC81" s="203">
        <f>+AC9-'consolidado 2016'!AC9</f>
        <v>0</v>
      </c>
      <c r="AD81" s="203">
        <f>+AD9-'consolidado 2016'!AD9</f>
        <v>0</v>
      </c>
      <c r="AE81" s="203">
        <f>+AE9-'consolidado 2016'!AE9</f>
        <v>0</v>
      </c>
      <c r="AF81" s="203">
        <f>+AF9-'consolidado 2016'!AF9</f>
        <v>0</v>
      </c>
      <c r="AG81" s="203">
        <f>+AG9-'consolidado 2016'!AG9</f>
        <v>0</v>
      </c>
    </row>
    <row r="82" spans="2:33" x14ac:dyDescent="0.25">
      <c r="B82" s="126"/>
      <c r="E82" s="203">
        <f>+E10-'consolidado 2016'!E10</f>
        <v>0</v>
      </c>
      <c r="F82" s="203">
        <f>+F10-'consolidado 2016'!F10</f>
        <v>0</v>
      </c>
      <c r="G82" s="203">
        <f>+G10-'consolidado 2016'!G10</f>
        <v>0</v>
      </c>
      <c r="H82" s="203">
        <f>+H10-'consolidado 2016'!H10</f>
        <v>0</v>
      </c>
      <c r="I82" s="203">
        <f>+I10-'consolidado 2016'!I10</f>
        <v>0</v>
      </c>
      <c r="J82" s="203">
        <f>+J10-'consolidado 2016'!J10</f>
        <v>0</v>
      </c>
      <c r="K82" s="203">
        <f>+K10-'consolidado 2016'!K10</f>
        <v>0</v>
      </c>
      <c r="L82" s="203">
        <f>+L10-'consolidado 2016'!L10</f>
        <v>0</v>
      </c>
      <c r="M82" s="203">
        <f>+M10-'consolidado 2016'!M10</f>
        <v>0</v>
      </c>
      <c r="N82" s="203">
        <f>+N10-'consolidado 2016'!N10</f>
        <v>0</v>
      </c>
      <c r="O82" s="203">
        <f>+O10-'consolidado 2016'!O10</f>
        <v>0</v>
      </c>
      <c r="P82" s="203">
        <f>+P10-'consolidado 2016'!P10</f>
        <v>0</v>
      </c>
      <c r="Q82" s="203">
        <f>+Q10-'consolidado 2016'!Q10</f>
        <v>0</v>
      </c>
      <c r="R82" s="203">
        <f>+R10-'consolidado 2016'!R10</f>
        <v>0</v>
      </c>
      <c r="S82" s="203">
        <f>+S10-'consolidado 2016'!S10</f>
        <v>0</v>
      </c>
      <c r="T82" s="203">
        <f>+T10-'consolidado 2016'!T10</f>
        <v>0</v>
      </c>
      <c r="U82" s="203">
        <f>+U10-'consolidado 2016'!U10</f>
        <v>0</v>
      </c>
      <c r="V82" s="203">
        <f>+V10-'consolidado 2016'!V10</f>
        <v>0</v>
      </c>
      <c r="W82" s="203">
        <f>+W10-'consolidado 2016'!W10</f>
        <v>0</v>
      </c>
      <c r="X82" s="203">
        <f>+X10-'consolidado 2016'!X10</f>
        <v>0</v>
      </c>
      <c r="Y82" s="203">
        <f>+Y10-'consolidado 2016'!Y10</f>
        <v>0</v>
      </c>
      <c r="Z82" s="203">
        <f>+Z10-'consolidado 2016'!Z10</f>
        <v>0</v>
      </c>
      <c r="AA82" s="203">
        <f>+AA10-'consolidado 2016'!AA10</f>
        <v>0</v>
      </c>
      <c r="AB82" s="203">
        <f>+AB10-'consolidado 2016'!AB10</f>
        <v>0</v>
      </c>
      <c r="AC82" s="203">
        <f>+AC10-'consolidado 2016'!AC10</f>
        <v>0</v>
      </c>
      <c r="AD82" s="203">
        <f>+AD10-'consolidado 2016'!AD10</f>
        <v>0</v>
      </c>
      <c r="AE82" s="203">
        <f>+AE10-'consolidado 2016'!AE10</f>
        <v>0</v>
      </c>
      <c r="AF82" s="203">
        <f>+AF10-'consolidado 2016'!AF10</f>
        <v>0</v>
      </c>
      <c r="AG82" s="203">
        <f>+AG10-'consolidado 2016'!AG10</f>
        <v>0</v>
      </c>
    </row>
    <row r="83" spans="2:33" x14ac:dyDescent="0.25">
      <c r="B83" s="126"/>
      <c r="C83" s="40"/>
      <c r="D83" s="40"/>
      <c r="E83" s="203">
        <f>+E11-'consolidado 2016'!E11</f>
        <v>0</v>
      </c>
      <c r="F83" s="203">
        <f>+F11-'consolidado 2016'!F11</f>
        <v>0</v>
      </c>
      <c r="G83" s="203">
        <f>+G11-'consolidado 2016'!G11</f>
        <v>0</v>
      </c>
      <c r="H83" s="203">
        <f>+H11-'consolidado 2016'!H11</f>
        <v>0</v>
      </c>
      <c r="I83" s="203">
        <f>+I11-'consolidado 2016'!I11</f>
        <v>0</v>
      </c>
      <c r="J83" s="203">
        <f>+J11-'consolidado 2016'!J11</f>
        <v>0</v>
      </c>
      <c r="K83" s="203">
        <f>+K11-'consolidado 2016'!K11</f>
        <v>0</v>
      </c>
      <c r="L83" s="203">
        <f>+L11-'consolidado 2016'!L11</f>
        <v>0</v>
      </c>
      <c r="M83" s="203">
        <f>+M11-'consolidado 2016'!M11</f>
        <v>0</v>
      </c>
      <c r="N83" s="203">
        <f>+N11-'consolidado 2016'!N11</f>
        <v>0</v>
      </c>
      <c r="O83" s="203">
        <f>+O11-'consolidado 2016'!O11</f>
        <v>0</v>
      </c>
      <c r="P83" s="203">
        <f>+P11-'consolidado 2016'!P11</f>
        <v>0</v>
      </c>
      <c r="Q83" s="203">
        <f>+Q11-'consolidado 2016'!Q11</f>
        <v>0</v>
      </c>
      <c r="R83" s="203">
        <f>+R11-'consolidado 2016'!R11</f>
        <v>0</v>
      </c>
      <c r="S83" s="203">
        <f>+S11-'consolidado 2016'!S11</f>
        <v>0</v>
      </c>
      <c r="T83" s="203">
        <f>+T11-'consolidado 2016'!T11</f>
        <v>0</v>
      </c>
      <c r="U83" s="203">
        <f>+U11-'consolidado 2016'!U11</f>
        <v>0</v>
      </c>
      <c r="V83" s="203">
        <f>+V11-'consolidado 2016'!V11</f>
        <v>0</v>
      </c>
      <c r="W83" s="203">
        <f>+W11-'consolidado 2016'!W11</f>
        <v>0</v>
      </c>
      <c r="X83" s="203">
        <f>+X11-'consolidado 2016'!X11</f>
        <v>0</v>
      </c>
      <c r="Y83" s="203">
        <f>+Y11-'consolidado 2016'!Y11</f>
        <v>0</v>
      </c>
      <c r="Z83" s="203">
        <f>+Z11-'consolidado 2016'!Z11</f>
        <v>0</v>
      </c>
      <c r="AA83" s="203">
        <f>+AA11-'consolidado 2016'!AA11</f>
        <v>0</v>
      </c>
      <c r="AB83" s="203">
        <f>+AB11-'consolidado 2016'!AB11</f>
        <v>0</v>
      </c>
      <c r="AC83" s="203">
        <f>+AC11-'consolidado 2016'!AC11</f>
        <v>0</v>
      </c>
      <c r="AD83" s="203">
        <f>+AD11-'consolidado 2016'!AD11</f>
        <v>0</v>
      </c>
      <c r="AE83" s="203">
        <f>+AE11-'consolidado 2016'!AE11</f>
        <v>0</v>
      </c>
      <c r="AF83" s="203">
        <f>+AF11-'consolidado 2016'!AF11</f>
        <v>0</v>
      </c>
      <c r="AG83" s="203">
        <f>+AG11-'consolidado 2016'!AG11</f>
        <v>0</v>
      </c>
    </row>
    <row r="84" spans="2:33" x14ac:dyDescent="0.25">
      <c r="B84" s="126"/>
      <c r="C84" s="40"/>
      <c r="D84" s="40"/>
      <c r="E84" s="203">
        <f>+E12-'consolidado 2016'!E12</f>
        <v>0</v>
      </c>
      <c r="F84" s="203">
        <f>+F12-'consolidado 2016'!F12</f>
        <v>0</v>
      </c>
      <c r="G84" s="203">
        <f>+G12-'consolidado 2016'!G12</f>
        <v>0</v>
      </c>
      <c r="H84" s="203">
        <f>+H12-'consolidado 2016'!H12</f>
        <v>0</v>
      </c>
      <c r="I84" s="203">
        <f>+I12-'consolidado 2016'!I12</f>
        <v>0</v>
      </c>
      <c r="J84" s="203">
        <f>+J12-'consolidado 2016'!J12</f>
        <v>0</v>
      </c>
      <c r="K84" s="203">
        <f>+K12-'consolidado 2016'!K12</f>
        <v>0</v>
      </c>
      <c r="L84" s="203">
        <f>+L12-'consolidado 2016'!L12</f>
        <v>0</v>
      </c>
      <c r="M84" s="203">
        <f>+M12-'consolidado 2016'!M12</f>
        <v>0</v>
      </c>
      <c r="N84" s="203">
        <f>+N12-'consolidado 2016'!N12</f>
        <v>0</v>
      </c>
      <c r="O84" s="203">
        <f>+O12-'consolidado 2016'!O12</f>
        <v>0</v>
      </c>
      <c r="P84" s="203">
        <f>+P12-'consolidado 2016'!P12</f>
        <v>0</v>
      </c>
      <c r="Q84" s="203">
        <f>+Q12-'consolidado 2016'!Q12</f>
        <v>0</v>
      </c>
      <c r="R84" s="203">
        <f>+R12-'consolidado 2016'!R12</f>
        <v>0</v>
      </c>
      <c r="S84" s="203">
        <f>+S12-'consolidado 2016'!S12</f>
        <v>0</v>
      </c>
      <c r="T84" s="203">
        <f>+T12-'consolidado 2016'!T12</f>
        <v>0</v>
      </c>
      <c r="U84" s="203">
        <f>+U12-'consolidado 2016'!U12</f>
        <v>0</v>
      </c>
      <c r="V84" s="203">
        <f>+V12-'consolidado 2016'!V12</f>
        <v>0</v>
      </c>
      <c r="W84" s="203">
        <f>+W12-'consolidado 2016'!W12</f>
        <v>0</v>
      </c>
      <c r="X84" s="203">
        <f>+X12-'consolidado 2016'!X12</f>
        <v>0</v>
      </c>
      <c r="Y84" s="203">
        <f>+Y12-'consolidado 2016'!Y12</f>
        <v>0</v>
      </c>
      <c r="Z84" s="203">
        <f>+Z12-'consolidado 2016'!Z12</f>
        <v>0</v>
      </c>
      <c r="AA84" s="203">
        <f>+AA12-'consolidado 2016'!AA12</f>
        <v>0</v>
      </c>
      <c r="AB84" s="203">
        <f>+AB12-'consolidado 2016'!AB12</f>
        <v>0</v>
      </c>
      <c r="AC84" s="203">
        <f>+AC12-'consolidado 2016'!AC12</f>
        <v>0</v>
      </c>
      <c r="AD84" s="203">
        <f>+AD12-'consolidado 2016'!AD12</f>
        <v>0</v>
      </c>
      <c r="AE84" s="203">
        <f>+AE12-'consolidado 2016'!AE12</f>
        <v>0</v>
      </c>
      <c r="AF84" s="203">
        <f>+AF12-'consolidado 2016'!AF12</f>
        <v>0</v>
      </c>
      <c r="AG84" s="203">
        <f>+AG12-'consolidado 2016'!AG12</f>
        <v>0</v>
      </c>
    </row>
    <row r="85" spans="2:33" x14ac:dyDescent="0.25">
      <c r="E85" s="203">
        <f>+E13-'consolidado 2016'!E13</f>
        <v>0</v>
      </c>
      <c r="F85" s="203">
        <f>+F13-'consolidado 2016'!F13</f>
        <v>0</v>
      </c>
      <c r="G85" s="203">
        <f>+G13-'consolidado 2016'!G13</f>
        <v>0</v>
      </c>
      <c r="H85" s="203">
        <f>+H13-'consolidado 2016'!H13</f>
        <v>0</v>
      </c>
      <c r="I85" s="203">
        <f>+I13-'consolidado 2016'!I13</f>
        <v>0</v>
      </c>
      <c r="J85" s="203">
        <f>+J13-'consolidado 2016'!J13</f>
        <v>0</v>
      </c>
      <c r="K85" s="203">
        <f>+K13-'consolidado 2016'!K13</f>
        <v>0</v>
      </c>
      <c r="L85" s="203">
        <f>+L13-'consolidado 2016'!L13</f>
        <v>0</v>
      </c>
      <c r="M85" s="203">
        <f>+M13-'consolidado 2016'!M13</f>
        <v>0</v>
      </c>
      <c r="N85" s="203">
        <f>+N13-'consolidado 2016'!N13</f>
        <v>0</v>
      </c>
      <c r="O85" s="203">
        <f>+O13-'consolidado 2016'!O13</f>
        <v>0</v>
      </c>
      <c r="P85" s="203">
        <f>+P13-'consolidado 2016'!P13</f>
        <v>0</v>
      </c>
      <c r="Q85" s="203">
        <f>+Q13-'consolidado 2016'!Q13</f>
        <v>0</v>
      </c>
      <c r="R85" s="203">
        <f>+R13-'consolidado 2016'!R13</f>
        <v>0</v>
      </c>
      <c r="S85" s="203">
        <f>+S13-'consolidado 2016'!S13</f>
        <v>0</v>
      </c>
      <c r="T85" s="203">
        <f>+T13-'consolidado 2016'!T13</f>
        <v>0</v>
      </c>
      <c r="U85" s="203">
        <f>+U13-'consolidado 2016'!U13</f>
        <v>0</v>
      </c>
      <c r="V85" s="203">
        <f>+V13-'consolidado 2016'!V13</f>
        <v>0</v>
      </c>
      <c r="W85" s="203">
        <f>+W13-'consolidado 2016'!W13</f>
        <v>0</v>
      </c>
      <c r="X85" s="203">
        <f>+X13-'consolidado 2016'!X13</f>
        <v>0</v>
      </c>
      <c r="Y85" s="203">
        <f>+Y13-'consolidado 2016'!Y13</f>
        <v>0</v>
      </c>
      <c r="Z85" s="203">
        <f>+Z13-'consolidado 2016'!Z13</f>
        <v>0</v>
      </c>
      <c r="AA85" s="203">
        <f>+AA13-'consolidado 2016'!AA13</f>
        <v>0</v>
      </c>
      <c r="AB85" s="203">
        <f>+AB13-'consolidado 2016'!AB13</f>
        <v>0</v>
      </c>
      <c r="AC85" s="203">
        <f>+AC13-'consolidado 2016'!AC13</f>
        <v>0</v>
      </c>
      <c r="AD85" s="203">
        <f>+AD13-'consolidado 2016'!AD13</f>
        <v>0</v>
      </c>
      <c r="AE85" s="203">
        <f>+AE13-'consolidado 2016'!AE13</f>
        <v>0</v>
      </c>
      <c r="AF85" s="203">
        <f>+AF13-'consolidado 2016'!AF13</f>
        <v>0</v>
      </c>
      <c r="AG85" s="203">
        <f>+AG13-'consolidado 2016'!AG13</f>
        <v>0</v>
      </c>
    </row>
    <row r="86" spans="2:33" x14ac:dyDescent="0.25">
      <c r="E86" s="203">
        <f>+E14-'consolidado 2016'!E14</f>
        <v>0</v>
      </c>
      <c r="F86" s="203">
        <f>+F14-'consolidado 2016'!F14</f>
        <v>0</v>
      </c>
      <c r="G86" s="203">
        <f>+G14-'consolidado 2016'!G14</f>
        <v>0</v>
      </c>
      <c r="H86" s="203">
        <f>+H14-'consolidado 2016'!H14</f>
        <v>0</v>
      </c>
      <c r="I86" s="203">
        <f>+I14-'consolidado 2016'!I14</f>
        <v>0</v>
      </c>
      <c r="J86" s="203">
        <f>+J14-'consolidado 2016'!J14</f>
        <v>0</v>
      </c>
      <c r="K86" s="203">
        <f>+K14-'consolidado 2016'!K14</f>
        <v>0</v>
      </c>
      <c r="L86" s="203">
        <f>+L14-'consolidado 2016'!L14</f>
        <v>0</v>
      </c>
      <c r="M86" s="203">
        <f>+M14-'consolidado 2016'!M14</f>
        <v>0</v>
      </c>
      <c r="N86" s="203">
        <f>+N14-'consolidado 2016'!N14</f>
        <v>0</v>
      </c>
      <c r="O86" s="203">
        <f>+O14-'consolidado 2016'!O14</f>
        <v>0</v>
      </c>
      <c r="P86" s="203">
        <f>+P14-'consolidado 2016'!P14</f>
        <v>0</v>
      </c>
      <c r="Q86" s="203">
        <f>+Q14-'consolidado 2016'!Q14</f>
        <v>0</v>
      </c>
      <c r="R86" s="203">
        <f>+R14-'consolidado 2016'!R14</f>
        <v>0</v>
      </c>
      <c r="S86" s="203">
        <f>+S14-'consolidado 2016'!S14</f>
        <v>0</v>
      </c>
      <c r="T86" s="203">
        <f>+T14-'consolidado 2016'!T14</f>
        <v>0</v>
      </c>
      <c r="U86" s="203">
        <f>+U14-'consolidado 2016'!U14</f>
        <v>0</v>
      </c>
      <c r="V86" s="203">
        <f>+V14-'consolidado 2016'!V14</f>
        <v>0</v>
      </c>
      <c r="W86" s="203">
        <f>+W14-'consolidado 2016'!W14</f>
        <v>0</v>
      </c>
      <c r="X86" s="203">
        <f>+X14-'consolidado 2016'!X14</f>
        <v>0</v>
      </c>
      <c r="Y86" s="203">
        <f>+Y14-'consolidado 2016'!Y14</f>
        <v>0</v>
      </c>
      <c r="Z86" s="203">
        <f>+Z14-'consolidado 2016'!Z14</f>
        <v>0</v>
      </c>
      <c r="AA86" s="203">
        <f>+AA14-'consolidado 2016'!AA14</f>
        <v>0</v>
      </c>
      <c r="AB86" s="203">
        <f>+AB14-'consolidado 2016'!AB14</f>
        <v>0</v>
      </c>
      <c r="AC86" s="203">
        <f>+AC14-'consolidado 2016'!AC14</f>
        <v>0</v>
      </c>
      <c r="AD86" s="203">
        <f>+AD14-'consolidado 2016'!AD14</f>
        <v>0</v>
      </c>
      <c r="AE86" s="203">
        <f>+AE14-'consolidado 2016'!AE14</f>
        <v>0</v>
      </c>
      <c r="AF86" s="203">
        <f>+AF14-'consolidado 2016'!AF14</f>
        <v>0</v>
      </c>
      <c r="AG86" s="203">
        <f>+AG14-'consolidado 2016'!AG14</f>
        <v>0</v>
      </c>
    </row>
    <row r="87" spans="2:33" x14ac:dyDescent="0.25">
      <c r="E87" s="203">
        <f>+E15-'consolidado 2016'!E15</f>
        <v>0</v>
      </c>
      <c r="F87" s="203">
        <f>+F15-'consolidado 2016'!F15</f>
        <v>0</v>
      </c>
      <c r="G87" s="203">
        <f>+G15-'consolidado 2016'!G15</f>
        <v>0</v>
      </c>
      <c r="H87" s="203">
        <f>+H15-'consolidado 2016'!H15</f>
        <v>0</v>
      </c>
      <c r="I87" s="203">
        <f>+I15-'consolidado 2016'!I15</f>
        <v>0</v>
      </c>
      <c r="J87" s="203">
        <f>+J15-'consolidado 2016'!J15</f>
        <v>0</v>
      </c>
      <c r="K87" s="203">
        <f>+K15-'consolidado 2016'!K15</f>
        <v>0</v>
      </c>
      <c r="L87" s="203">
        <f>+L15-'consolidado 2016'!L15</f>
        <v>0</v>
      </c>
      <c r="M87" s="203">
        <f>+M15-'consolidado 2016'!M15</f>
        <v>0</v>
      </c>
      <c r="N87" s="203">
        <f>+N15-'consolidado 2016'!N15</f>
        <v>0</v>
      </c>
      <c r="O87" s="203">
        <f>+O15-'consolidado 2016'!O15</f>
        <v>0</v>
      </c>
      <c r="P87" s="203">
        <f>+P15-'consolidado 2016'!P15</f>
        <v>0</v>
      </c>
      <c r="Q87" s="203">
        <f>+Q15-'consolidado 2016'!Q15</f>
        <v>0</v>
      </c>
      <c r="R87" s="203">
        <f>+R15-'consolidado 2016'!R15</f>
        <v>0</v>
      </c>
      <c r="S87" s="203">
        <f>+S15-'consolidado 2016'!S15</f>
        <v>0</v>
      </c>
      <c r="T87" s="203">
        <f>+T15-'consolidado 2016'!T15</f>
        <v>0</v>
      </c>
      <c r="U87" s="203">
        <f>+U15-'consolidado 2016'!U15</f>
        <v>0</v>
      </c>
      <c r="V87" s="203">
        <f>+V15-'consolidado 2016'!V15</f>
        <v>0</v>
      </c>
      <c r="W87" s="203">
        <f>+W15-'consolidado 2016'!W15</f>
        <v>0</v>
      </c>
      <c r="X87" s="203">
        <f>+X15-'consolidado 2016'!X15</f>
        <v>0</v>
      </c>
      <c r="Y87" s="203">
        <f>+Y15-'consolidado 2016'!Y15</f>
        <v>0</v>
      </c>
      <c r="Z87" s="203">
        <f>+Z15-'consolidado 2016'!Z15</f>
        <v>0</v>
      </c>
      <c r="AA87" s="203">
        <f>+AA15-'consolidado 2016'!AA15</f>
        <v>0</v>
      </c>
      <c r="AB87" s="203">
        <f>+AB15-'consolidado 2016'!AB15</f>
        <v>0</v>
      </c>
      <c r="AC87" s="203">
        <f>+AC15-'consolidado 2016'!AC15</f>
        <v>0</v>
      </c>
      <c r="AD87" s="203">
        <f>+AD15-'consolidado 2016'!AD15</f>
        <v>0</v>
      </c>
      <c r="AE87" s="203">
        <f>+AE15-'consolidado 2016'!AE15</f>
        <v>0</v>
      </c>
      <c r="AF87" s="203">
        <f>+AF15-'consolidado 2016'!AF15</f>
        <v>0</v>
      </c>
      <c r="AG87" s="203">
        <f>+AG15-'consolidado 2016'!AG15</f>
        <v>0</v>
      </c>
    </row>
    <row r="88" spans="2:33" x14ac:dyDescent="0.25">
      <c r="E88" s="203">
        <f>+E16-'consolidado 2016'!E16</f>
        <v>0</v>
      </c>
      <c r="F88" s="203">
        <f>+F16-'consolidado 2016'!F16</f>
        <v>0</v>
      </c>
      <c r="G88" s="203">
        <f>+G16-'consolidado 2016'!G16</f>
        <v>0</v>
      </c>
      <c r="H88" s="203">
        <f>+H16-'consolidado 2016'!H16</f>
        <v>0</v>
      </c>
      <c r="I88" s="203">
        <f>+I16-'consolidado 2016'!I16</f>
        <v>0</v>
      </c>
      <c r="J88" s="203">
        <f>+J16-'consolidado 2016'!J16</f>
        <v>0</v>
      </c>
      <c r="K88" s="203">
        <f>+K16-'consolidado 2016'!K16</f>
        <v>0</v>
      </c>
      <c r="L88" s="203">
        <f>+L16-'consolidado 2016'!L16</f>
        <v>0</v>
      </c>
      <c r="M88" s="203">
        <f>+M16-'consolidado 2016'!M16</f>
        <v>0</v>
      </c>
      <c r="N88" s="203">
        <f>+N16-'consolidado 2016'!N16</f>
        <v>0</v>
      </c>
      <c r="O88" s="203">
        <f>+O16-'consolidado 2016'!O16</f>
        <v>0</v>
      </c>
      <c r="P88" s="203">
        <f>+P16-'consolidado 2016'!P16</f>
        <v>0</v>
      </c>
      <c r="Q88" s="203">
        <f>+Q16-'consolidado 2016'!Q16</f>
        <v>0</v>
      </c>
      <c r="R88" s="203">
        <f>+R16-'consolidado 2016'!R16</f>
        <v>0</v>
      </c>
      <c r="S88" s="203">
        <f>+S16-'consolidado 2016'!S16</f>
        <v>0</v>
      </c>
      <c r="T88" s="203">
        <f>+T16-'consolidado 2016'!T16</f>
        <v>0</v>
      </c>
      <c r="U88" s="203">
        <f>+U16-'consolidado 2016'!U16</f>
        <v>0</v>
      </c>
      <c r="V88" s="203">
        <f>+V16-'consolidado 2016'!V16</f>
        <v>0</v>
      </c>
      <c r="W88" s="203">
        <f>+W16-'consolidado 2016'!W16</f>
        <v>0</v>
      </c>
      <c r="X88" s="203">
        <f>+X16-'consolidado 2016'!X16</f>
        <v>0</v>
      </c>
      <c r="Y88" s="203">
        <f>+Y16-'consolidado 2016'!Y16</f>
        <v>0</v>
      </c>
      <c r="Z88" s="203">
        <f>+Z16-'consolidado 2016'!Z16</f>
        <v>0</v>
      </c>
      <c r="AA88" s="203">
        <f>+AA16-'consolidado 2016'!AA16</f>
        <v>0</v>
      </c>
      <c r="AB88" s="203">
        <f>+AB16-'consolidado 2016'!AB16</f>
        <v>0</v>
      </c>
      <c r="AC88" s="203">
        <f>+AC16-'consolidado 2016'!AC16</f>
        <v>0</v>
      </c>
      <c r="AD88" s="203">
        <f>+AD16-'consolidado 2016'!AD16</f>
        <v>0</v>
      </c>
      <c r="AE88" s="203">
        <f>+AE16-'consolidado 2016'!AE16</f>
        <v>0</v>
      </c>
      <c r="AF88" s="203">
        <f>+AF16-'consolidado 2016'!AF16</f>
        <v>0</v>
      </c>
      <c r="AG88" s="203">
        <f>+AG16-'consolidado 2016'!AG16</f>
        <v>0</v>
      </c>
    </row>
    <row r="89" spans="2:33" x14ac:dyDescent="0.25">
      <c r="E89" s="203">
        <f>+E17-'consolidado 2016'!E17</f>
        <v>0</v>
      </c>
      <c r="F89" s="203">
        <f>+F17-'consolidado 2016'!F17</f>
        <v>0</v>
      </c>
      <c r="G89" s="203">
        <f>+G17-'consolidado 2016'!G17</f>
        <v>0</v>
      </c>
      <c r="H89" s="203">
        <f>+H17-'consolidado 2016'!H17</f>
        <v>0</v>
      </c>
      <c r="I89" s="203">
        <f>+I17-'consolidado 2016'!I17</f>
        <v>0</v>
      </c>
      <c r="J89" s="203">
        <f>+J17-'consolidado 2016'!J17</f>
        <v>0</v>
      </c>
      <c r="K89" s="203">
        <f>+K17-'consolidado 2016'!K17</f>
        <v>0</v>
      </c>
      <c r="L89" s="203">
        <f>+L17-'consolidado 2016'!L17</f>
        <v>0</v>
      </c>
      <c r="M89" s="203">
        <f>+M17-'consolidado 2016'!M17</f>
        <v>0</v>
      </c>
      <c r="N89" s="203">
        <f>+N17-'consolidado 2016'!N17</f>
        <v>0</v>
      </c>
      <c r="O89" s="203">
        <f>+O17-'consolidado 2016'!O17</f>
        <v>0</v>
      </c>
      <c r="P89" s="203">
        <f>+P17-'consolidado 2016'!P17</f>
        <v>0</v>
      </c>
      <c r="Q89" s="203">
        <f>+Q17-'consolidado 2016'!Q17</f>
        <v>0</v>
      </c>
      <c r="R89" s="203">
        <f>+R17-'consolidado 2016'!R17</f>
        <v>0</v>
      </c>
      <c r="S89" s="203">
        <f>+S17-'consolidado 2016'!S17</f>
        <v>0</v>
      </c>
      <c r="T89" s="203">
        <f>+T17-'consolidado 2016'!T17</f>
        <v>0</v>
      </c>
      <c r="U89" s="203">
        <f>+U17-'consolidado 2016'!U17</f>
        <v>0</v>
      </c>
      <c r="V89" s="203">
        <f>+V17-'consolidado 2016'!V17</f>
        <v>0</v>
      </c>
      <c r="W89" s="203">
        <f>+W17-'consolidado 2016'!W17</f>
        <v>0</v>
      </c>
      <c r="X89" s="203">
        <f>+X17-'consolidado 2016'!X17</f>
        <v>0</v>
      </c>
      <c r="Y89" s="203">
        <f>+Y17-'consolidado 2016'!Y17</f>
        <v>0</v>
      </c>
      <c r="Z89" s="203">
        <f>+Z17-'consolidado 2016'!Z17</f>
        <v>0</v>
      </c>
      <c r="AA89" s="203">
        <f>+AA17-'consolidado 2016'!AA17</f>
        <v>0</v>
      </c>
      <c r="AB89" s="203">
        <f>+AB17-'consolidado 2016'!AB17</f>
        <v>0</v>
      </c>
      <c r="AC89" s="203">
        <f>+AC17-'consolidado 2016'!AC17</f>
        <v>0</v>
      </c>
      <c r="AD89" s="203">
        <f>+AD17-'consolidado 2016'!AD17</f>
        <v>0</v>
      </c>
      <c r="AE89" s="203">
        <f>+AE17-'consolidado 2016'!AE17</f>
        <v>0</v>
      </c>
      <c r="AF89" s="203">
        <f>+AF17-'consolidado 2016'!AF17</f>
        <v>0</v>
      </c>
      <c r="AG89" s="203">
        <f>+AG17-'consolidado 2016'!AG17</f>
        <v>0</v>
      </c>
    </row>
    <row r="90" spans="2:33" x14ac:dyDescent="0.25">
      <c r="E90" s="203">
        <f>+E18-'consolidado 2016'!E18</f>
        <v>0</v>
      </c>
      <c r="F90" s="203">
        <f>+F18-'consolidado 2016'!F18</f>
        <v>0</v>
      </c>
      <c r="G90" s="203">
        <f>+G18-'consolidado 2016'!G18</f>
        <v>0</v>
      </c>
      <c r="H90" s="203">
        <f>+H18-'consolidado 2016'!H18</f>
        <v>0</v>
      </c>
      <c r="I90" s="203">
        <f>+I18-'consolidado 2016'!I18</f>
        <v>0</v>
      </c>
      <c r="J90" s="203">
        <f>+J18-'consolidado 2016'!J18</f>
        <v>0</v>
      </c>
      <c r="K90" s="203">
        <f>+K18-'consolidado 2016'!K18</f>
        <v>0</v>
      </c>
      <c r="L90" s="203">
        <f>+L18-'consolidado 2016'!L18</f>
        <v>0</v>
      </c>
      <c r="M90" s="203">
        <f>+M18-'consolidado 2016'!M18</f>
        <v>0</v>
      </c>
      <c r="N90" s="203">
        <f>+N18-'consolidado 2016'!N18</f>
        <v>0</v>
      </c>
      <c r="O90" s="203">
        <f>+O18-'consolidado 2016'!O18</f>
        <v>0</v>
      </c>
      <c r="P90" s="203">
        <f>+P18-'consolidado 2016'!P18</f>
        <v>0</v>
      </c>
      <c r="Q90" s="203">
        <f>+Q18-'consolidado 2016'!Q18</f>
        <v>0</v>
      </c>
      <c r="R90" s="203">
        <f>+R18-'consolidado 2016'!R18</f>
        <v>0</v>
      </c>
      <c r="S90" s="203">
        <f>+S18-'consolidado 2016'!S18</f>
        <v>0</v>
      </c>
      <c r="T90" s="203">
        <f>+T18-'consolidado 2016'!T18</f>
        <v>0</v>
      </c>
      <c r="U90" s="203">
        <f>+U18-'consolidado 2016'!U18</f>
        <v>0</v>
      </c>
      <c r="V90" s="203">
        <f>+V18-'consolidado 2016'!V18</f>
        <v>0</v>
      </c>
      <c r="W90" s="203">
        <f>+W18-'consolidado 2016'!W18</f>
        <v>0</v>
      </c>
      <c r="X90" s="203">
        <f>+X18-'consolidado 2016'!X18</f>
        <v>0</v>
      </c>
      <c r="Y90" s="203">
        <f>+Y18-'consolidado 2016'!Y18</f>
        <v>0</v>
      </c>
      <c r="Z90" s="203">
        <f>+Z18-'consolidado 2016'!Z18</f>
        <v>0</v>
      </c>
      <c r="AA90" s="203">
        <f>+AA18-'consolidado 2016'!AA18</f>
        <v>0</v>
      </c>
      <c r="AB90" s="203">
        <f>+AB18-'consolidado 2016'!AB18</f>
        <v>0</v>
      </c>
      <c r="AC90" s="203">
        <f>+AC18-'consolidado 2016'!AC18</f>
        <v>0</v>
      </c>
      <c r="AD90" s="203">
        <f>+AD18-'consolidado 2016'!AD18</f>
        <v>0</v>
      </c>
      <c r="AE90" s="203">
        <f>+AE18-'consolidado 2016'!AE18</f>
        <v>0</v>
      </c>
      <c r="AF90" s="203">
        <f>+AF18-'consolidado 2016'!AF18</f>
        <v>0</v>
      </c>
      <c r="AG90" s="203">
        <f>+AG18-'consolidado 2016'!AG18</f>
        <v>0</v>
      </c>
    </row>
    <row r="91" spans="2:33" x14ac:dyDescent="0.25">
      <c r="E91" s="203">
        <f>+E19-'consolidado 2016'!E19</f>
        <v>0</v>
      </c>
      <c r="F91" s="203">
        <f>+F19-'consolidado 2016'!F19</f>
        <v>0</v>
      </c>
      <c r="G91" s="203">
        <f>+G19-'consolidado 2016'!G19</f>
        <v>0</v>
      </c>
      <c r="H91" s="203">
        <f>+H19-'consolidado 2016'!H19</f>
        <v>0</v>
      </c>
      <c r="I91" s="203">
        <f>+I19-'consolidado 2016'!I19</f>
        <v>0</v>
      </c>
      <c r="J91" s="203">
        <f>+J19-'consolidado 2016'!J19</f>
        <v>0</v>
      </c>
      <c r="K91" s="203">
        <f>+K19-'consolidado 2016'!K19</f>
        <v>0</v>
      </c>
      <c r="L91" s="203">
        <f>+L19-'consolidado 2016'!L19</f>
        <v>0</v>
      </c>
      <c r="M91" s="203">
        <f>+M19-'consolidado 2016'!M19</f>
        <v>0</v>
      </c>
      <c r="N91" s="203">
        <f>+N19-'consolidado 2016'!N19</f>
        <v>0</v>
      </c>
      <c r="O91" s="203">
        <f>+O19-'consolidado 2016'!O19</f>
        <v>0</v>
      </c>
      <c r="P91" s="203">
        <f>+P19-'consolidado 2016'!P19</f>
        <v>0</v>
      </c>
      <c r="Q91" s="203">
        <f>+Q19-'consolidado 2016'!Q19</f>
        <v>0</v>
      </c>
      <c r="R91" s="203">
        <f>+R19-'consolidado 2016'!R19</f>
        <v>0</v>
      </c>
      <c r="S91" s="203">
        <f>+S19-'consolidado 2016'!S19</f>
        <v>0</v>
      </c>
      <c r="T91" s="203">
        <f>+T19-'consolidado 2016'!T19</f>
        <v>0</v>
      </c>
      <c r="U91" s="203">
        <f>+U19-'consolidado 2016'!U19</f>
        <v>0</v>
      </c>
      <c r="V91" s="203">
        <f>+V19-'consolidado 2016'!V19</f>
        <v>0</v>
      </c>
      <c r="W91" s="203">
        <f>+W19-'consolidado 2016'!W19</f>
        <v>0</v>
      </c>
      <c r="X91" s="203">
        <f>+X19-'consolidado 2016'!X19</f>
        <v>0</v>
      </c>
      <c r="Y91" s="203">
        <f>+Y19-'consolidado 2016'!Y19</f>
        <v>0</v>
      </c>
      <c r="Z91" s="203">
        <f>+Z19-'consolidado 2016'!Z19</f>
        <v>0</v>
      </c>
      <c r="AA91" s="203">
        <f>+AA19-'consolidado 2016'!AA19</f>
        <v>0</v>
      </c>
      <c r="AB91" s="203">
        <f>+AB19-'consolidado 2016'!AB19</f>
        <v>0</v>
      </c>
      <c r="AC91" s="203">
        <f>+AC19-'consolidado 2016'!AC19</f>
        <v>0</v>
      </c>
      <c r="AD91" s="203">
        <f>+AD19-'consolidado 2016'!AD19</f>
        <v>0</v>
      </c>
      <c r="AE91" s="203">
        <f>+AE19-'consolidado 2016'!AE19</f>
        <v>0</v>
      </c>
      <c r="AF91" s="203">
        <f>+AF19-'consolidado 2016'!AF19</f>
        <v>0</v>
      </c>
      <c r="AG91" s="203">
        <f>+AG19-'consolidado 2016'!AG19</f>
        <v>0</v>
      </c>
    </row>
    <row r="92" spans="2:33" x14ac:dyDescent="0.25">
      <c r="E92" s="203">
        <f>+E20-'consolidado 2016'!E20</f>
        <v>0</v>
      </c>
      <c r="F92" s="203">
        <f>+F20-'consolidado 2016'!F20</f>
        <v>0</v>
      </c>
      <c r="G92" s="203">
        <f>+G20-'consolidado 2016'!G20</f>
        <v>0</v>
      </c>
      <c r="H92" s="203">
        <f>+H20-'consolidado 2016'!H20</f>
        <v>0</v>
      </c>
      <c r="I92" s="203">
        <f>+I20-'consolidado 2016'!I20</f>
        <v>0</v>
      </c>
      <c r="J92" s="203">
        <f>+J20-'consolidado 2016'!J20</f>
        <v>0</v>
      </c>
      <c r="K92" s="203">
        <f>+K20-'consolidado 2016'!K20</f>
        <v>0</v>
      </c>
      <c r="L92" s="203">
        <f>+L20-'consolidado 2016'!L20</f>
        <v>0</v>
      </c>
      <c r="M92" s="203">
        <f>+M20-'consolidado 2016'!M20</f>
        <v>0</v>
      </c>
      <c r="N92" s="203">
        <f>+N20-'consolidado 2016'!N20</f>
        <v>0</v>
      </c>
      <c r="O92" s="203">
        <f>+O20-'consolidado 2016'!O20</f>
        <v>0</v>
      </c>
      <c r="P92" s="203">
        <f>+P20-'consolidado 2016'!P20</f>
        <v>0</v>
      </c>
      <c r="Q92" s="203">
        <f>+Q20-'consolidado 2016'!Q20</f>
        <v>0</v>
      </c>
      <c r="R92" s="203">
        <f>+R20-'consolidado 2016'!R20</f>
        <v>0</v>
      </c>
      <c r="S92" s="203">
        <f>+S20-'consolidado 2016'!S20</f>
        <v>0</v>
      </c>
      <c r="T92" s="203">
        <f>+T20-'consolidado 2016'!T20</f>
        <v>0</v>
      </c>
      <c r="U92" s="203">
        <f>+U20-'consolidado 2016'!U20</f>
        <v>0</v>
      </c>
      <c r="V92" s="203">
        <f>+V20-'consolidado 2016'!V20</f>
        <v>0</v>
      </c>
      <c r="W92" s="203">
        <f>+W20-'consolidado 2016'!W20</f>
        <v>0</v>
      </c>
      <c r="X92" s="203">
        <f>+X20-'consolidado 2016'!X20</f>
        <v>0</v>
      </c>
      <c r="Y92" s="203">
        <f>+Y20-'consolidado 2016'!Y20</f>
        <v>0</v>
      </c>
      <c r="Z92" s="203">
        <f>+Z20-'consolidado 2016'!Z20</f>
        <v>0</v>
      </c>
      <c r="AA92" s="203">
        <f>+AA20-'consolidado 2016'!AA20</f>
        <v>0</v>
      </c>
      <c r="AB92" s="203">
        <f>+AB20-'consolidado 2016'!AB20</f>
        <v>0</v>
      </c>
      <c r="AC92" s="203">
        <f>+AC20-'consolidado 2016'!AC20</f>
        <v>0</v>
      </c>
      <c r="AD92" s="203">
        <f>+AD20-'consolidado 2016'!AD20</f>
        <v>0</v>
      </c>
      <c r="AE92" s="203">
        <f>+AE20-'consolidado 2016'!AE20</f>
        <v>0</v>
      </c>
      <c r="AF92" s="203">
        <f>+AF20-'consolidado 2016'!AF20</f>
        <v>0</v>
      </c>
      <c r="AG92" s="203">
        <f>+AG20-'consolidado 2016'!AG20</f>
        <v>0</v>
      </c>
    </row>
    <row r="93" spans="2:33" x14ac:dyDescent="0.25">
      <c r="E93" s="203">
        <f>+E21-'consolidado 2016'!E21</f>
        <v>0</v>
      </c>
      <c r="F93" s="203">
        <f>+F21-'consolidado 2016'!F21</f>
        <v>0</v>
      </c>
      <c r="G93" s="203">
        <f>+G21-'consolidado 2016'!G21</f>
        <v>0</v>
      </c>
      <c r="H93" s="203">
        <f>+H21-'consolidado 2016'!H21</f>
        <v>0</v>
      </c>
      <c r="I93" s="203">
        <f>+I21-'consolidado 2016'!I21</f>
        <v>0</v>
      </c>
      <c r="J93" s="203">
        <f>+J21-'consolidado 2016'!J21</f>
        <v>0</v>
      </c>
      <c r="K93" s="203">
        <f>+K21-'consolidado 2016'!K21</f>
        <v>0</v>
      </c>
      <c r="L93" s="203">
        <f>+L21-'consolidado 2016'!L21</f>
        <v>0</v>
      </c>
      <c r="M93" s="203">
        <f>+M21-'consolidado 2016'!M21</f>
        <v>0</v>
      </c>
      <c r="N93" s="203">
        <f>+N21-'consolidado 2016'!N21</f>
        <v>0</v>
      </c>
      <c r="O93" s="203">
        <f>+O21-'consolidado 2016'!O21</f>
        <v>0</v>
      </c>
      <c r="P93" s="203">
        <f>+P21-'consolidado 2016'!P21</f>
        <v>0</v>
      </c>
      <c r="Q93" s="203">
        <f>+Q21-'consolidado 2016'!Q21</f>
        <v>0</v>
      </c>
      <c r="R93" s="203">
        <f>+R21-'consolidado 2016'!R21</f>
        <v>0</v>
      </c>
      <c r="S93" s="203">
        <f>+S21-'consolidado 2016'!S21</f>
        <v>0</v>
      </c>
      <c r="T93" s="203">
        <f>+T21-'consolidado 2016'!T21</f>
        <v>0</v>
      </c>
      <c r="U93" s="203">
        <f>+U21-'consolidado 2016'!U21</f>
        <v>0</v>
      </c>
      <c r="V93" s="203">
        <f>+V21-'consolidado 2016'!V21</f>
        <v>0</v>
      </c>
      <c r="W93" s="203">
        <f>+W21-'consolidado 2016'!W21</f>
        <v>0</v>
      </c>
      <c r="X93" s="203">
        <f>+X21-'consolidado 2016'!X21</f>
        <v>0</v>
      </c>
      <c r="Y93" s="203">
        <f>+Y21-'consolidado 2016'!Y21</f>
        <v>0</v>
      </c>
      <c r="Z93" s="203">
        <f>+Z21-'consolidado 2016'!Z21</f>
        <v>0</v>
      </c>
      <c r="AA93" s="203">
        <f>+AA21-'consolidado 2016'!AA21</f>
        <v>0</v>
      </c>
      <c r="AB93" s="203">
        <f>+AB21-'consolidado 2016'!AB21</f>
        <v>0</v>
      </c>
      <c r="AC93" s="203">
        <f>+AC21-'consolidado 2016'!AC21</f>
        <v>0</v>
      </c>
      <c r="AD93" s="203">
        <f>+AD21-'consolidado 2016'!AD21</f>
        <v>0</v>
      </c>
      <c r="AE93" s="203">
        <f>+AE21-'consolidado 2016'!AE21</f>
        <v>0</v>
      </c>
      <c r="AF93" s="203">
        <f>+AF21-'consolidado 2016'!AF21</f>
        <v>0</v>
      </c>
      <c r="AG93" s="203">
        <f>+AG21-'consolidado 2016'!AG21</f>
        <v>0</v>
      </c>
    </row>
    <row r="94" spans="2:33" x14ac:dyDescent="0.25">
      <c r="E94" s="203">
        <f>+E22-'consolidado 2016'!E22</f>
        <v>0</v>
      </c>
      <c r="F94" s="203">
        <f>+F22-'consolidado 2016'!F22</f>
        <v>0</v>
      </c>
      <c r="G94" s="203">
        <f>+G22-'consolidado 2016'!G22</f>
        <v>0</v>
      </c>
      <c r="H94" s="203">
        <f>+H22-'consolidado 2016'!H22</f>
        <v>0</v>
      </c>
      <c r="I94" s="203">
        <f>+I22-'consolidado 2016'!I22</f>
        <v>0</v>
      </c>
      <c r="J94" s="203">
        <f>+J22-'consolidado 2016'!J22</f>
        <v>0</v>
      </c>
      <c r="K94" s="203">
        <f>+K22-'consolidado 2016'!K22</f>
        <v>0</v>
      </c>
      <c r="L94" s="203">
        <f>+L22-'consolidado 2016'!L22</f>
        <v>0</v>
      </c>
      <c r="M94" s="203">
        <f>+M22-'consolidado 2016'!M22</f>
        <v>0</v>
      </c>
      <c r="N94" s="203">
        <f>+N22-'consolidado 2016'!N22</f>
        <v>0</v>
      </c>
      <c r="O94" s="203">
        <f>+O22-'consolidado 2016'!O22</f>
        <v>0</v>
      </c>
      <c r="P94" s="203">
        <f>+P22-'consolidado 2016'!P22</f>
        <v>0</v>
      </c>
      <c r="Q94" s="203">
        <f>+Q22-'consolidado 2016'!Q22</f>
        <v>0</v>
      </c>
      <c r="R94" s="203">
        <f>+R22-'consolidado 2016'!R22</f>
        <v>0</v>
      </c>
      <c r="S94" s="203">
        <f>+S22-'consolidado 2016'!S22</f>
        <v>0</v>
      </c>
      <c r="T94" s="203">
        <f>+T22-'consolidado 2016'!T22</f>
        <v>0</v>
      </c>
      <c r="U94" s="203">
        <f>+U22-'consolidado 2016'!U22</f>
        <v>0</v>
      </c>
      <c r="V94" s="203">
        <f>+V22-'consolidado 2016'!V22</f>
        <v>0</v>
      </c>
      <c r="W94" s="203">
        <f>+W22-'consolidado 2016'!W22</f>
        <v>0</v>
      </c>
      <c r="X94" s="203">
        <f>+X22-'consolidado 2016'!X22</f>
        <v>0</v>
      </c>
      <c r="Y94" s="203">
        <f>+Y22-'consolidado 2016'!Y22</f>
        <v>0</v>
      </c>
      <c r="Z94" s="203">
        <f>+Z22-'consolidado 2016'!Z22</f>
        <v>0</v>
      </c>
      <c r="AA94" s="203">
        <f>+AA22-'consolidado 2016'!AA22</f>
        <v>0</v>
      </c>
      <c r="AB94" s="203">
        <f>+AB22-'consolidado 2016'!AB22</f>
        <v>0</v>
      </c>
      <c r="AC94" s="203">
        <f>+AC22-'consolidado 2016'!AC22</f>
        <v>0</v>
      </c>
      <c r="AD94" s="203">
        <f>+AD22-'consolidado 2016'!AD22</f>
        <v>0</v>
      </c>
      <c r="AE94" s="203">
        <f>+AE22-'consolidado 2016'!AE22</f>
        <v>0</v>
      </c>
      <c r="AF94" s="203">
        <f>+AF22-'consolidado 2016'!AF22</f>
        <v>0</v>
      </c>
      <c r="AG94" s="203">
        <f>+AG22-'consolidado 2016'!AG22</f>
        <v>0</v>
      </c>
    </row>
    <row r="95" spans="2:33" x14ac:dyDescent="0.25">
      <c r="E95" s="203">
        <f>+E23-'consolidado 2016'!E23</f>
        <v>0</v>
      </c>
      <c r="F95" s="203">
        <f>+F23-'consolidado 2016'!F23</f>
        <v>0</v>
      </c>
      <c r="G95" s="203">
        <f>+G23-'consolidado 2016'!G23</f>
        <v>0</v>
      </c>
      <c r="H95" s="203">
        <f>+H23-'consolidado 2016'!H23</f>
        <v>0</v>
      </c>
      <c r="I95" s="203">
        <f>+I23-'consolidado 2016'!I23</f>
        <v>0</v>
      </c>
      <c r="J95" s="203">
        <f>+J23-'consolidado 2016'!J23</f>
        <v>0</v>
      </c>
      <c r="K95" s="203">
        <f>+K23-'consolidado 2016'!K23</f>
        <v>0</v>
      </c>
      <c r="L95" s="203">
        <f>+L23-'consolidado 2016'!L23</f>
        <v>0</v>
      </c>
      <c r="M95" s="203">
        <f>+M23-'consolidado 2016'!M23</f>
        <v>0</v>
      </c>
      <c r="N95" s="203">
        <f>+N23-'consolidado 2016'!N23</f>
        <v>0</v>
      </c>
      <c r="O95" s="203">
        <f>+O23-'consolidado 2016'!O23</f>
        <v>0</v>
      </c>
      <c r="P95" s="203">
        <f>+P23-'consolidado 2016'!P23</f>
        <v>0</v>
      </c>
      <c r="Q95" s="203">
        <f>+Q23-'consolidado 2016'!Q23</f>
        <v>0</v>
      </c>
      <c r="R95" s="203">
        <f>+R23-'consolidado 2016'!R23</f>
        <v>0</v>
      </c>
      <c r="S95" s="203">
        <f>+S23-'consolidado 2016'!S23</f>
        <v>0</v>
      </c>
      <c r="T95" s="203">
        <f>+T23-'consolidado 2016'!T23</f>
        <v>0</v>
      </c>
      <c r="U95" s="203">
        <f>+U23-'consolidado 2016'!U23</f>
        <v>0</v>
      </c>
      <c r="V95" s="203">
        <f>+V23-'consolidado 2016'!V23</f>
        <v>0</v>
      </c>
      <c r="W95" s="203">
        <f>+W23-'consolidado 2016'!W23</f>
        <v>0</v>
      </c>
      <c r="X95" s="203">
        <f>+X23-'consolidado 2016'!X23</f>
        <v>0</v>
      </c>
      <c r="Y95" s="203">
        <f>+Y23-'consolidado 2016'!Y23</f>
        <v>0</v>
      </c>
      <c r="Z95" s="203">
        <f>+Z23-'consolidado 2016'!Z23</f>
        <v>0</v>
      </c>
      <c r="AA95" s="203">
        <f>+AA23-'consolidado 2016'!AA23</f>
        <v>0</v>
      </c>
      <c r="AB95" s="203">
        <f>+AB23-'consolidado 2016'!AB23</f>
        <v>0</v>
      </c>
      <c r="AC95" s="203">
        <f>+AC23-'consolidado 2016'!AC23</f>
        <v>0</v>
      </c>
      <c r="AD95" s="203">
        <f>+AD23-'consolidado 2016'!AD23</f>
        <v>0</v>
      </c>
      <c r="AE95" s="203">
        <f>+AE23-'consolidado 2016'!AE23</f>
        <v>0</v>
      </c>
      <c r="AF95" s="203">
        <f>+AF23-'consolidado 2016'!AF23</f>
        <v>0</v>
      </c>
      <c r="AG95" s="203">
        <f>+AG23-'consolidado 2016'!AG23</f>
        <v>0</v>
      </c>
    </row>
    <row r="96" spans="2:33" x14ac:dyDescent="0.25">
      <c r="E96" s="203">
        <f>+E24-'consolidado 2016'!E24</f>
        <v>0</v>
      </c>
      <c r="F96" s="203">
        <f>+F24-'consolidado 2016'!F24</f>
        <v>0</v>
      </c>
      <c r="G96" s="203">
        <f>+G24-'consolidado 2016'!G24</f>
        <v>0</v>
      </c>
      <c r="H96" s="203">
        <f>+H24-'consolidado 2016'!H24</f>
        <v>0</v>
      </c>
      <c r="I96" s="203">
        <f>+I24-'consolidado 2016'!I24</f>
        <v>0</v>
      </c>
      <c r="J96" s="203">
        <f>+J24-'consolidado 2016'!J24</f>
        <v>0</v>
      </c>
      <c r="K96" s="203">
        <f>+K24-'consolidado 2016'!K24</f>
        <v>0</v>
      </c>
      <c r="L96" s="203">
        <f>+L24-'consolidado 2016'!L24</f>
        <v>0</v>
      </c>
      <c r="M96" s="203">
        <f>+M24-'consolidado 2016'!M24</f>
        <v>0</v>
      </c>
      <c r="N96" s="203">
        <f>+N24-'consolidado 2016'!N24</f>
        <v>0</v>
      </c>
      <c r="O96" s="203">
        <f>+O24-'consolidado 2016'!O24</f>
        <v>0</v>
      </c>
      <c r="P96" s="203">
        <f>+P24-'consolidado 2016'!P24</f>
        <v>0</v>
      </c>
      <c r="Q96" s="203">
        <f>+Q24-'consolidado 2016'!Q24</f>
        <v>0</v>
      </c>
      <c r="R96" s="203">
        <f>+R24-'consolidado 2016'!R24</f>
        <v>0</v>
      </c>
      <c r="S96" s="203">
        <f>+S24-'consolidado 2016'!S24</f>
        <v>0</v>
      </c>
      <c r="T96" s="203">
        <f>+T24-'consolidado 2016'!T24</f>
        <v>0</v>
      </c>
      <c r="U96" s="203">
        <f>+U24-'consolidado 2016'!U24</f>
        <v>0</v>
      </c>
      <c r="V96" s="203">
        <f>+V24-'consolidado 2016'!V24</f>
        <v>0</v>
      </c>
      <c r="W96" s="203">
        <f>+W24-'consolidado 2016'!W24</f>
        <v>0</v>
      </c>
      <c r="X96" s="203">
        <f>+X24-'consolidado 2016'!X24</f>
        <v>0</v>
      </c>
      <c r="Y96" s="203">
        <f>+Y24-'consolidado 2016'!Y24</f>
        <v>0</v>
      </c>
      <c r="Z96" s="203">
        <f>+Z24-'consolidado 2016'!Z24</f>
        <v>0</v>
      </c>
      <c r="AA96" s="203">
        <f>+AA24-'consolidado 2016'!AA24</f>
        <v>0</v>
      </c>
      <c r="AB96" s="203">
        <f>+AB24-'consolidado 2016'!AB24</f>
        <v>0</v>
      </c>
      <c r="AC96" s="203">
        <f>+AC24-'consolidado 2016'!AC24</f>
        <v>0</v>
      </c>
      <c r="AD96" s="203">
        <f>+AD24-'consolidado 2016'!AD24</f>
        <v>0</v>
      </c>
      <c r="AE96" s="203">
        <f>+AE24-'consolidado 2016'!AE24</f>
        <v>0</v>
      </c>
      <c r="AF96" s="203">
        <f>+AF24-'consolidado 2016'!AF24</f>
        <v>0</v>
      </c>
      <c r="AG96" s="203">
        <f>+AG24-'consolidado 2016'!AG24</f>
        <v>0</v>
      </c>
    </row>
    <row r="97" spans="5:33" x14ac:dyDescent="0.25">
      <c r="E97" s="203">
        <f>+E25-'consolidado 2016'!E25</f>
        <v>0</v>
      </c>
      <c r="F97" s="203">
        <f>+F25-'consolidado 2016'!F25</f>
        <v>0</v>
      </c>
      <c r="G97" s="203">
        <f>+G25-'consolidado 2016'!G25</f>
        <v>0</v>
      </c>
      <c r="H97" s="203">
        <f>+H25-'consolidado 2016'!H25</f>
        <v>0</v>
      </c>
      <c r="I97" s="203">
        <f>+I25-'consolidado 2016'!I25</f>
        <v>0</v>
      </c>
      <c r="J97" s="203">
        <f>+J25-'consolidado 2016'!J25</f>
        <v>0</v>
      </c>
      <c r="K97" s="203">
        <f>+K25-'consolidado 2016'!K25</f>
        <v>0</v>
      </c>
      <c r="L97" s="203">
        <f>+L25-'consolidado 2016'!L25</f>
        <v>0</v>
      </c>
      <c r="M97" s="203">
        <f>+M25-'consolidado 2016'!M25</f>
        <v>0</v>
      </c>
      <c r="N97" s="203">
        <f>+N25-'consolidado 2016'!N25</f>
        <v>0</v>
      </c>
      <c r="O97" s="203">
        <f>+O25-'consolidado 2016'!O25</f>
        <v>0</v>
      </c>
      <c r="P97" s="203">
        <f>+P25-'consolidado 2016'!P25</f>
        <v>0</v>
      </c>
      <c r="Q97" s="203">
        <f>+Q25-'consolidado 2016'!Q25</f>
        <v>0</v>
      </c>
      <c r="R97" s="203">
        <f>+R25-'consolidado 2016'!R25</f>
        <v>0</v>
      </c>
      <c r="S97" s="203">
        <f>+S25-'consolidado 2016'!S25</f>
        <v>0</v>
      </c>
      <c r="T97" s="203">
        <f>+T25-'consolidado 2016'!T25</f>
        <v>0</v>
      </c>
      <c r="U97" s="203">
        <f>+U25-'consolidado 2016'!U25</f>
        <v>0</v>
      </c>
      <c r="V97" s="203">
        <f>+V25-'consolidado 2016'!V25</f>
        <v>0</v>
      </c>
      <c r="W97" s="203">
        <f>+W25-'consolidado 2016'!W25</f>
        <v>0</v>
      </c>
      <c r="X97" s="203">
        <f>+X25-'consolidado 2016'!X25</f>
        <v>0</v>
      </c>
      <c r="Y97" s="203">
        <f>+Y25-'consolidado 2016'!Y25</f>
        <v>0</v>
      </c>
      <c r="Z97" s="203">
        <f>+Z25-'consolidado 2016'!Z25</f>
        <v>0</v>
      </c>
      <c r="AA97" s="203">
        <f>+AA25-'consolidado 2016'!AA25</f>
        <v>0</v>
      </c>
      <c r="AB97" s="203">
        <f>+AB25-'consolidado 2016'!AB25</f>
        <v>0</v>
      </c>
      <c r="AC97" s="203">
        <f>+AC25-'consolidado 2016'!AC25</f>
        <v>0</v>
      </c>
      <c r="AD97" s="203">
        <f>+AD25-'consolidado 2016'!AD25</f>
        <v>0</v>
      </c>
      <c r="AE97" s="203">
        <f>+AE25-'consolidado 2016'!AE25</f>
        <v>0</v>
      </c>
      <c r="AF97" s="203">
        <f>+AF25-'consolidado 2016'!AF25</f>
        <v>0</v>
      </c>
      <c r="AG97" s="203">
        <f>+AG25-'consolidado 2016'!AG25</f>
        <v>0</v>
      </c>
    </row>
    <row r="98" spans="5:33" x14ac:dyDescent="0.25">
      <c r="E98" s="203">
        <f>+E26-'consolidado 2016'!E26</f>
        <v>0</v>
      </c>
      <c r="F98" s="203">
        <f>+F26-'consolidado 2016'!F26</f>
        <v>0</v>
      </c>
      <c r="G98" s="203">
        <f>+G26-'consolidado 2016'!G26</f>
        <v>0</v>
      </c>
      <c r="H98" s="203">
        <f>+H26-'consolidado 2016'!H26</f>
        <v>0</v>
      </c>
      <c r="I98" s="203">
        <f>+I26-'consolidado 2016'!I26</f>
        <v>0</v>
      </c>
      <c r="J98" s="203">
        <f>+J26-'consolidado 2016'!J26</f>
        <v>0</v>
      </c>
      <c r="K98" s="203">
        <f>+K26-'consolidado 2016'!K26</f>
        <v>0</v>
      </c>
      <c r="L98" s="203">
        <f>+L26-'consolidado 2016'!L26</f>
        <v>0</v>
      </c>
      <c r="M98" s="203">
        <f>+M26-'consolidado 2016'!M26</f>
        <v>0</v>
      </c>
      <c r="N98" s="203">
        <f>+N26-'consolidado 2016'!N26</f>
        <v>0</v>
      </c>
      <c r="O98" s="203">
        <f>+O26-'consolidado 2016'!O26</f>
        <v>0</v>
      </c>
      <c r="P98" s="203">
        <f>+P26-'consolidado 2016'!P26</f>
        <v>0</v>
      </c>
      <c r="Q98" s="203">
        <f>+Q26-'consolidado 2016'!Q26</f>
        <v>0</v>
      </c>
      <c r="R98" s="203">
        <f>+R26-'consolidado 2016'!R26</f>
        <v>0</v>
      </c>
      <c r="S98" s="203">
        <f>+S26-'consolidado 2016'!S26</f>
        <v>0</v>
      </c>
      <c r="T98" s="203">
        <f>+T26-'consolidado 2016'!T26</f>
        <v>0</v>
      </c>
      <c r="U98" s="203">
        <f>+U26-'consolidado 2016'!U26</f>
        <v>0</v>
      </c>
      <c r="V98" s="203">
        <f>+V26-'consolidado 2016'!V26</f>
        <v>0</v>
      </c>
      <c r="W98" s="203">
        <f>+W26-'consolidado 2016'!W26</f>
        <v>0</v>
      </c>
      <c r="X98" s="203">
        <f>+X26-'consolidado 2016'!X26</f>
        <v>0</v>
      </c>
      <c r="Y98" s="203">
        <f>+Y26-'consolidado 2016'!Y26</f>
        <v>0</v>
      </c>
      <c r="Z98" s="203">
        <f>+Z26-'consolidado 2016'!Z26</f>
        <v>0</v>
      </c>
      <c r="AA98" s="203">
        <f>+AA26-'consolidado 2016'!AA26</f>
        <v>0</v>
      </c>
      <c r="AB98" s="203">
        <f>+AB26-'consolidado 2016'!AB26</f>
        <v>0</v>
      </c>
      <c r="AC98" s="203">
        <f>+AC26-'consolidado 2016'!AC26</f>
        <v>0</v>
      </c>
      <c r="AD98" s="203">
        <f>+AD26-'consolidado 2016'!AD26</f>
        <v>0</v>
      </c>
      <c r="AE98" s="203">
        <f>+AE26-'consolidado 2016'!AE26</f>
        <v>0</v>
      </c>
      <c r="AF98" s="203">
        <f>+AF26-'consolidado 2016'!AF26</f>
        <v>0</v>
      </c>
      <c r="AG98" s="203">
        <f>+AG26-'consolidado 2016'!AG26</f>
        <v>0</v>
      </c>
    </row>
    <row r="99" spans="5:33" x14ac:dyDescent="0.25">
      <c r="E99" s="203">
        <f>+E27-'consolidado 2016'!E27</f>
        <v>0</v>
      </c>
      <c r="F99" s="203">
        <f>+F27-'consolidado 2016'!F27</f>
        <v>0</v>
      </c>
      <c r="G99" s="203">
        <f>+G27-'consolidado 2016'!G27</f>
        <v>0</v>
      </c>
      <c r="H99" s="203">
        <f>+H27-'consolidado 2016'!H27</f>
        <v>0</v>
      </c>
      <c r="I99" s="203">
        <f>+I27-'consolidado 2016'!I27</f>
        <v>0</v>
      </c>
      <c r="J99" s="203">
        <f>+J27-'consolidado 2016'!J27</f>
        <v>0</v>
      </c>
      <c r="K99" s="203">
        <f>+K27-'consolidado 2016'!K27</f>
        <v>0</v>
      </c>
      <c r="L99" s="203">
        <f>+L27-'consolidado 2016'!L27</f>
        <v>0</v>
      </c>
      <c r="M99" s="203">
        <f>+M27-'consolidado 2016'!M27</f>
        <v>0</v>
      </c>
      <c r="N99" s="203">
        <f>+N27-'consolidado 2016'!N27</f>
        <v>0</v>
      </c>
      <c r="O99" s="203">
        <f>+O27-'consolidado 2016'!O27</f>
        <v>0</v>
      </c>
      <c r="P99" s="203">
        <f>+P27-'consolidado 2016'!P27</f>
        <v>0</v>
      </c>
      <c r="Q99" s="203">
        <f>+Q27-'consolidado 2016'!Q27</f>
        <v>0</v>
      </c>
      <c r="R99" s="203">
        <f>+R27-'consolidado 2016'!R27</f>
        <v>0</v>
      </c>
      <c r="S99" s="203">
        <f>+S27-'consolidado 2016'!S27</f>
        <v>0</v>
      </c>
      <c r="T99" s="203">
        <f>+T27-'consolidado 2016'!T27</f>
        <v>0</v>
      </c>
      <c r="U99" s="203">
        <f>+U27-'consolidado 2016'!U27</f>
        <v>0</v>
      </c>
      <c r="V99" s="203">
        <f>+V27-'consolidado 2016'!V27</f>
        <v>0</v>
      </c>
      <c r="W99" s="203">
        <f>+W27-'consolidado 2016'!W27</f>
        <v>0</v>
      </c>
      <c r="X99" s="203">
        <f>+X27-'consolidado 2016'!X27</f>
        <v>0</v>
      </c>
      <c r="Y99" s="203">
        <f>+Y27-'consolidado 2016'!Y27</f>
        <v>0</v>
      </c>
      <c r="Z99" s="203">
        <f>+Z27-'consolidado 2016'!Z27</f>
        <v>0</v>
      </c>
      <c r="AA99" s="203">
        <f>+AA27-'consolidado 2016'!AA27</f>
        <v>0</v>
      </c>
      <c r="AB99" s="203">
        <f>+AB27-'consolidado 2016'!AB27</f>
        <v>0</v>
      </c>
      <c r="AC99" s="203">
        <f>+AC27-'consolidado 2016'!AC27</f>
        <v>0</v>
      </c>
      <c r="AD99" s="203">
        <f>+AD27-'consolidado 2016'!AD27</f>
        <v>0</v>
      </c>
      <c r="AE99" s="203">
        <f>+AE27-'consolidado 2016'!AE27</f>
        <v>0</v>
      </c>
      <c r="AF99" s="203">
        <f>+AF27-'consolidado 2016'!AF27</f>
        <v>0</v>
      </c>
      <c r="AG99" s="203">
        <f>+AG27-'consolidado 2016'!AG27</f>
        <v>0</v>
      </c>
    </row>
    <row r="100" spans="5:33" x14ac:dyDescent="0.25">
      <c r="E100" s="203">
        <f>+E28-'consolidado 2016'!E28</f>
        <v>0</v>
      </c>
      <c r="F100" s="203">
        <f>+F28-'consolidado 2016'!F28</f>
        <v>0</v>
      </c>
      <c r="G100" s="203">
        <f>+G28-'consolidado 2016'!G28</f>
        <v>0</v>
      </c>
      <c r="H100" s="203">
        <f>+H28-'consolidado 2016'!H28</f>
        <v>0</v>
      </c>
      <c r="I100" s="203">
        <f>+I28-'consolidado 2016'!I28</f>
        <v>0</v>
      </c>
      <c r="J100" s="203">
        <f>+J28-'consolidado 2016'!J28</f>
        <v>0</v>
      </c>
      <c r="K100" s="203">
        <f>+K28-'consolidado 2016'!K28</f>
        <v>0</v>
      </c>
      <c r="L100" s="203">
        <f>+L28-'consolidado 2016'!L28</f>
        <v>0</v>
      </c>
      <c r="M100" s="203">
        <f>+M28-'consolidado 2016'!M28</f>
        <v>0</v>
      </c>
      <c r="N100" s="203">
        <f>+N28-'consolidado 2016'!N28</f>
        <v>0</v>
      </c>
      <c r="O100" s="203">
        <f>+O28-'consolidado 2016'!O28</f>
        <v>0</v>
      </c>
      <c r="P100" s="203">
        <f>+P28-'consolidado 2016'!P28</f>
        <v>0</v>
      </c>
      <c r="Q100" s="203">
        <f>+Q28-'consolidado 2016'!Q28</f>
        <v>0</v>
      </c>
      <c r="R100" s="203">
        <f>+R28-'consolidado 2016'!R28</f>
        <v>0</v>
      </c>
      <c r="S100" s="203">
        <f>+S28-'consolidado 2016'!S28</f>
        <v>0</v>
      </c>
      <c r="T100" s="203">
        <f>+T28-'consolidado 2016'!T28</f>
        <v>0</v>
      </c>
      <c r="U100" s="203">
        <f>+U28-'consolidado 2016'!U28</f>
        <v>0</v>
      </c>
      <c r="V100" s="203">
        <f>+V28-'consolidado 2016'!V28</f>
        <v>0</v>
      </c>
      <c r="W100" s="203">
        <f>+W28-'consolidado 2016'!W28</f>
        <v>0</v>
      </c>
      <c r="X100" s="203">
        <f>+X28-'consolidado 2016'!X28</f>
        <v>0</v>
      </c>
      <c r="Y100" s="203">
        <f>+Y28-'consolidado 2016'!Y28</f>
        <v>0</v>
      </c>
      <c r="Z100" s="203">
        <f>+Z28-'consolidado 2016'!Z28</f>
        <v>0</v>
      </c>
      <c r="AA100" s="203">
        <f>+AA28-'consolidado 2016'!AA28</f>
        <v>0</v>
      </c>
      <c r="AB100" s="203">
        <f>+AB28-'consolidado 2016'!AB28</f>
        <v>0</v>
      </c>
      <c r="AC100" s="203">
        <f>+AC28-'consolidado 2016'!AC28</f>
        <v>0</v>
      </c>
      <c r="AD100" s="203">
        <f>+AD28-'consolidado 2016'!AD28</f>
        <v>0</v>
      </c>
      <c r="AE100" s="203">
        <f>+AE28-'consolidado 2016'!AE28</f>
        <v>0</v>
      </c>
      <c r="AF100" s="203">
        <f>+AF28-'consolidado 2016'!AF28</f>
        <v>0</v>
      </c>
      <c r="AG100" s="203">
        <f>+AG28-'consolidado 2016'!AG28</f>
        <v>0</v>
      </c>
    </row>
    <row r="101" spans="5:33" x14ac:dyDescent="0.25">
      <c r="E101" s="203">
        <f>+E29-'consolidado 2016'!E29</f>
        <v>0</v>
      </c>
      <c r="F101" s="203">
        <f>+F29-'consolidado 2016'!F29</f>
        <v>0</v>
      </c>
      <c r="G101" s="203">
        <f>+G29-'consolidado 2016'!G29</f>
        <v>0</v>
      </c>
      <c r="H101" s="203">
        <f>+H29-'consolidado 2016'!H29</f>
        <v>0</v>
      </c>
      <c r="I101" s="203">
        <f>+I29-'consolidado 2016'!I29</f>
        <v>0</v>
      </c>
      <c r="J101" s="203">
        <f>+J29-'consolidado 2016'!J29</f>
        <v>0</v>
      </c>
      <c r="K101" s="203">
        <f>+K29-'consolidado 2016'!K29</f>
        <v>0</v>
      </c>
      <c r="L101" s="203">
        <f>+L29-'consolidado 2016'!L29</f>
        <v>0</v>
      </c>
      <c r="M101" s="203">
        <f>+M29-'consolidado 2016'!M29</f>
        <v>0</v>
      </c>
      <c r="N101" s="203">
        <f>+N29-'consolidado 2016'!N29</f>
        <v>0</v>
      </c>
      <c r="O101" s="203">
        <f>+O29-'consolidado 2016'!O29</f>
        <v>0</v>
      </c>
      <c r="P101" s="203">
        <f>+P29-'consolidado 2016'!P29</f>
        <v>0</v>
      </c>
      <c r="Q101" s="203">
        <f>+Q29-'consolidado 2016'!Q29</f>
        <v>0</v>
      </c>
      <c r="R101" s="203">
        <f>+R29-'consolidado 2016'!R29</f>
        <v>0</v>
      </c>
      <c r="S101" s="203">
        <f>+S29-'consolidado 2016'!S29</f>
        <v>0</v>
      </c>
      <c r="T101" s="203">
        <f>+T29-'consolidado 2016'!T29</f>
        <v>0</v>
      </c>
      <c r="U101" s="203">
        <f>+U29-'consolidado 2016'!U29</f>
        <v>0</v>
      </c>
      <c r="V101" s="203">
        <f>+V29-'consolidado 2016'!V29</f>
        <v>0</v>
      </c>
      <c r="W101" s="203">
        <f>+W29-'consolidado 2016'!W29</f>
        <v>0</v>
      </c>
      <c r="X101" s="203">
        <f>+X29-'consolidado 2016'!X29</f>
        <v>0</v>
      </c>
      <c r="Y101" s="203">
        <f>+Y29-'consolidado 2016'!Y29</f>
        <v>0</v>
      </c>
      <c r="Z101" s="203">
        <f>+Z29-'consolidado 2016'!Z29</f>
        <v>0</v>
      </c>
      <c r="AA101" s="203">
        <f>+AA29-'consolidado 2016'!AA29</f>
        <v>0</v>
      </c>
      <c r="AB101" s="203">
        <f>+AB29-'consolidado 2016'!AB29</f>
        <v>0</v>
      </c>
      <c r="AC101" s="203">
        <f>+AC29-'consolidado 2016'!AC29</f>
        <v>0</v>
      </c>
      <c r="AD101" s="203">
        <f>+AD29-'consolidado 2016'!AD29</f>
        <v>0</v>
      </c>
      <c r="AE101" s="203">
        <f>+AE29-'consolidado 2016'!AE29</f>
        <v>0</v>
      </c>
      <c r="AF101" s="203">
        <f>+AF29-'consolidado 2016'!AF29</f>
        <v>0</v>
      </c>
      <c r="AG101" s="203">
        <f>+AG29-'consolidado 2016'!AG29</f>
        <v>0</v>
      </c>
    </row>
    <row r="102" spans="5:33" x14ac:dyDescent="0.25">
      <c r="E102" s="203">
        <f>+E30-'consolidado 2016'!E30</f>
        <v>0</v>
      </c>
      <c r="F102" s="203">
        <f>+F30-'consolidado 2016'!F30</f>
        <v>0</v>
      </c>
      <c r="G102" s="203">
        <f>+G30-'consolidado 2016'!G30</f>
        <v>0</v>
      </c>
      <c r="H102" s="203">
        <f>+H30-'consolidado 2016'!H30</f>
        <v>0</v>
      </c>
      <c r="I102" s="203">
        <f>+I30-'consolidado 2016'!I30</f>
        <v>0</v>
      </c>
      <c r="J102" s="203">
        <f>+J30-'consolidado 2016'!J30</f>
        <v>0</v>
      </c>
      <c r="K102" s="203">
        <f>+K30-'consolidado 2016'!K30</f>
        <v>0</v>
      </c>
      <c r="L102" s="203">
        <f>+L30-'consolidado 2016'!L30</f>
        <v>0</v>
      </c>
      <c r="M102" s="203">
        <f>+M30-'consolidado 2016'!M30</f>
        <v>0</v>
      </c>
      <c r="N102" s="203">
        <f>+N30-'consolidado 2016'!N30</f>
        <v>0</v>
      </c>
      <c r="O102" s="203">
        <f>+O30-'consolidado 2016'!O30</f>
        <v>0</v>
      </c>
      <c r="P102" s="203">
        <f>+P30-'consolidado 2016'!P30</f>
        <v>0</v>
      </c>
      <c r="Q102" s="203">
        <f>+Q30-'consolidado 2016'!Q30</f>
        <v>0</v>
      </c>
      <c r="R102" s="203">
        <f>+R30-'consolidado 2016'!R30</f>
        <v>0</v>
      </c>
      <c r="S102" s="203">
        <f>+S30-'consolidado 2016'!S30</f>
        <v>0</v>
      </c>
      <c r="T102" s="203">
        <f>+T30-'consolidado 2016'!T30</f>
        <v>0</v>
      </c>
      <c r="U102" s="203">
        <f>+U30-'consolidado 2016'!U30</f>
        <v>0</v>
      </c>
      <c r="V102" s="203">
        <f>+V30-'consolidado 2016'!V30</f>
        <v>0</v>
      </c>
      <c r="W102" s="203">
        <f>+W30-'consolidado 2016'!W30</f>
        <v>0</v>
      </c>
      <c r="X102" s="203">
        <f>+X30-'consolidado 2016'!X30</f>
        <v>0</v>
      </c>
      <c r="Y102" s="203">
        <f>+Y30-'consolidado 2016'!Y30</f>
        <v>0</v>
      </c>
      <c r="Z102" s="203">
        <f>+Z30-'consolidado 2016'!Z30</f>
        <v>0</v>
      </c>
      <c r="AA102" s="203">
        <f>+AA30-'consolidado 2016'!AA30</f>
        <v>0</v>
      </c>
      <c r="AB102" s="203">
        <f>+AB30-'consolidado 2016'!AB30</f>
        <v>0</v>
      </c>
      <c r="AC102" s="203">
        <f>+AC30-'consolidado 2016'!AC30</f>
        <v>0</v>
      </c>
      <c r="AD102" s="203">
        <f>+AD30-'consolidado 2016'!AD30</f>
        <v>0</v>
      </c>
      <c r="AE102" s="203">
        <f>+AE30-'consolidado 2016'!AE30</f>
        <v>0</v>
      </c>
      <c r="AF102" s="203">
        <f>+AF30-'consolidado 2016'!AF30</f>
        <v>0</v>
      </c>
      <c r="AG102" s="203">
        <f>+AG30-'consolidado 2016'!AG30</f>
        <v>0</v>
      </c>
    </row>
    <row r="103" spans="5:33" x14ac:dyDescent="0.25">
      <c r="E103" s="203">
        <f>+E31-'consolidado 2016'!E31</f>
        <v>0</v>
      </c>
      <c r="F103" s="203">
        <f>+F31-'consolidado 2016'!F31</f>
        <v>0</v>
      </c>
      <c r="G103" s="203">
        <f>+G31-'consolidado 2016'!G31</f>
        <v>0</v>
      </c>
      <c r="H103" s="203">
        <f>+H31-'consolidado 2016'!H31</f>
        <v>0</v>
      </c>
      <c r="I103" s="203">
        <f>+I31-'consolidado 2016'!I31</f>
        <v>0</v>
      </c>
      <c r="J103" s="203">
        <f>+J31-'consolidado 2016'!J31</f>
        <v>0</v>
      </c>
      <c r="K103" s="203">
        <f>+K31-'consolidado 2016'!K31</f>
        <v>0</v>
      </c>
      <c r="L103" s="203">
        <f>+L31-'consolidado 2016'!L31</f>
        <v>0</v>
      </c>
      <c r="M103" s="203">
        <f>+M31-'consolidado 2016'!M31</f>
        <v>0</v>
      </c>
      <c r="N103" s="203">
        <f>+N31-'consolidado 2016'!N31</f>
        <v>0</v>
      </c>
      <c r="O103" s="203">
        <f>+O31-'consolidado 2016'!O31</f>
        <v>0</v>
      </c>
      <c r="P103" s="203">
        <f>+P31-'consolidado 2016'!P31</f>
        <v>0</v>
      </c>
      <c r="Q103" s="203">
        <f>+Q31-'consolidado 2016'!Q31</f>
        <v>0</v>
      </c>
      <c r="R103" s="203">
        <f>+R31-'consolidado 2016'!R31</f>
        <v>0</v>
      </c>
      <c r="S103" s="203">
        <f>+S31-'consolidado 2016'!S31</f>
        <v>0</v>
      </c>
      <c r="T103" s="203">
        <f>+T31-'consolidado 2016'!T31</f>
        <v>0</v>
      </c>
      <c r="U103" s="203">
        <f>+U31-'consolidado 2016'!U31</f>
        <v>0</v>
      </c>
      <c r="V103" s="203">
        <f>+V31-'consolidado 2016'!V31</f>
        <v>0</v>
      </c>
      <c r="W103" s="203">
        <f>+W31-'consolidado 2016'!W31</f>
        <v>0</v>
      </c>
      <c r="X103" s="203">
        <f>+X31-'consolidado 2016'!X31</f>
        <v>0</v>
      </c>
      <c r="Y103" s="203">
        <f>+Y31-'consolidado 2016'!Y31</f>
        <v>0</v>
      </c>
      <c r="Z103" s="203">
        <f>+Z31-'consolidado 2016'!Z31</f>
        <v>0</v>
      </c>
      <c r="AA103" s="203">
        <f>+AA31-'consolidado 2016'!AA31</f>
        <v>0</v>
      </c>
      <c r="AB103" s="203">
        <f>+AB31-'consolidado 2016'!AB31</f>
        <v>0</v>
      </c>
      <c r="AC103" s="203">
        <f>+AC31-'consolidado 2016'!AC31</f>
        <v>0</v>
      </c>
      <c r="AD103" s="203">
        <f>+AD31-'consolidado 2016'!AD31</f>
        <v>0</v>
      </c>
      <c r="AE103" s="203">
        <f>+AE31-'consolidado 2016'!AE31</f>
        <v>0</v>
      </c>
      <c r="AF103" s="203">
        <f>+AF31-'consolidado 2016'!AF31</f>
        <v>0</v>
      </c>
      <c r="AG103" s="203">
        <f>+AG31-'consolidado 2016'!AG31</f>
        <v>0</v>
      </c>
    </row>
    <row r="104" spans="5:33" x14ac:dyDescent="0.25">
      <c r="E104" s="203">
        <f>+E32-'consolidado 2016'!E32</f>
        <v>0</v>
      </c>
      <c r="F104" s="203">
        <f>+F32-'consolidado 2016'!F32</f>
        <v>0</v>
      </c>
      <c r="G104" s="203">
        <f>+G32-'consolidado 2016'!G32</f>
        <v>0</v>
      </c>
      <c r="H104" s="203">
        <f>+H32-'consolidado 2016'!H32</f>
        <v>0</v>
      </c>
      <c r="I104" s="203">
        <f>+I32-'consolidado 2016'!I32</f>
        <v>0</v>
      </c>
      <c r="J104" s="203">
        <f>+J32-'consolidado 2016'!J32</f>
        <v>0</v>
      </c>
      <c r="K104" s="203">
        <f>+K32-'consolidado 2016'!K32</f>
        <v>0</v>
      </c>
      <c r="L104" s="203">
        <f>+L32-'consolidado 2016'!L32</f>
        <v>0</v>
      </c>
      <c r="M104" s="203">
        <f>+M32-'consolidado 2016'!M32</f>
        <v>0</v>
      </c>
      <c r="N104" s="203">
        <f>+N32-'consolidado 2016'!N32</f>
        <v>0</v>
      </c>
      <c r="O104" s="203">
        <f>+O32-'consolidado 2016'!O32</f>
        <v>0</v>
      </c>
      <c r="P104" s="203">
        <f>+P32-'consolidado 2016'!P32</f>
        <v>0</v>
      </c>
      <c r="Q104" s="203">
        <f>+Q32-'consolidado 2016'!Q32</f>
        <v>0</v>
      </c>
      <c r="R104" s="203">
        <f>+R32-'consolidado 2016'!R32</f>
        <v>0</v>
      </c>
      <c r="S104" s="203">
        <f>+S32-'consolidado 2016'!S32</f>
        <v>0</v>
      </c>
      <c r="T104" s="203">
        <f>+T32-'consolidado 2016'!T32</f>
        <v>0</v>
      </c>
      <c r="U104" s="203">
        <f>+U32-'consolidado 2016'!U32</f>
        <v>0</v>
      </c>
      <c r="V104" s="203">
        <f>+V32-'consolidado 2016'!V32</f>
        <v>0</v>
      </c>
      <c r="W104" s="203">
        <f>+W32-'consolidado 2016'!W32</f>
        <v>0</v>
      </c>
      <c r="X104" s="203">
        <f>+X32-'consolidado 2016'!X32</f>
        <v>0</v>
      </c>
      <c r="Y104" s="203">
        <f>+Y32-'consolidado 2016'!Y32</f>
        <v>0</v>
      </c>
      <c r="Z104" s="203">
        <f>+Z32-'consolidado 2016'!Z32</f>
        <v>0</v>
      </c>
      <c r="AA104" s="203">
        <f>+AA32-'consolidado 2016'!AA32</f>
        <v>0</v>
      </c>
      <c r="AB104" s="203">
        <f>+AB32-'consolidado 2016'!AB32</f>
        <v>0</v>
      </c>
      <c r="AC104" s="203">
        <f>+AC32-'consolidado 2016'!AC32</f>
        <v>0</v>
      </c>
      <c r="AD104" s="203">
        <f>+AD32-'consolidado 2016'!AD32</f>
        <v>0</v>
      </c>
      <c r="AE104" s="203">
        <f>+AE32-'consolidado 2016'!AE32</f>
        <v>0</v>
      </c>
      <c r="AF104" s="203">
        <f>+AF32-'consolidado 2016'!AF32</f>
        <v>0</v>
      </c>
      <c r="AG104" s="203">
        <f>+AG32-'consolidado 2016'!AG32</f>
        <v>0</v>
      </c>
    </row>
    <row r="105" spans="5:33" x14ac:dyDescent="0.25">
      <c r="E105" s="203">
        <f>+E33-'consolidado 2016'!E33</f>
        <v>0</v>
      </c>
      <c r="F105" s="203">
        <f>+F33-'consolidado 2016'!F33</f>
        <v>0</v>
      </c>
      <c r="G105" s="203">
        <f>+G33-'consolidado 2016'!G33</f>
        <v>0</v>
      </c>
      <c r="H105" s="203">
        <f>+H33-'consolidado 2016'!H33</f>
        <v>0</v>
      </c>
      <c r="I105" s="203">
        <f>+I33-'consolidado 2016'!I33</f>
        <v>0</v>
      </c>
      <c r="J105" s="203">
        <f>+J33-'consolidado 2016'!J33</f>
        <v>0</v>
      </c>
      <c r="K105" s="203">
        <f>+K33-'consolidado 2016'!K33</f>
        <v>0</v>
      </c>
      <c r="L105" s="203">
        <f>+L33-'consolidado 2016'!L33</f>
        <v>0</v>
      </c>
      <c r="M105" s="203">
        <f>+M33-'consolidado 2016'!M33</f>
        <v>0</v>
      </c>
      <c r="N105" s="203">
        <f>+N33-'consolidado 2016'!N33</f>
        <v>0</v>
      </c>
      <c r="O105" s="203">
        <f>+O33-'consolidado 2016'!O33</f>
        <v>0</v>
      </c>
      <c r="P105" s="203">
        <f>+P33-'consolidado 2016'!P33</f>
        <v>0</v>
      </c>
      <c r="Q105" s="203">
        <f>+Q33-'consolidado 2016'!Q33</f>
        <v>0</v>
      </c>
      <c r="R105" s="203">
        <f>+R33-'consolidado 2016'!R33</f>
        <v>0</v>
      </c>
      <c r="S105" s="203">
        <f>+S33-'consolidado 2016'!S33</f>
        <v>0</v>
      </c>
      <c r="T105" s="203">
        <f>+T33-'consolidado 2016'!T33</f>
        <v>0</v>
      </c>
      <c r="U105" s="203">
        <f>+U33-'consolidado 2016'!U33</f>
        <v>0</v>
      </c>
      <c r="V105" s="203">
        <f>+V33-'consolidado 2016'!V33</f>
        <v>0</v>
      </c>
      <c r="W105" s="203">
        <f>+W33-'consolidado 2016'!W33</f>
        <v>0</v>
      </c>
      <c r="X105" s="203">
        <f>+X33-'consolidado 2016'!X33</f>
        <v>0</v>
      </c>
      <c r="Y105" s="203">
        <f>+Y33-'consolidado 2016'!Y33</f>
        <v>0</v>
      </c>
      <c r="Z105" s="203">
        <f>+Z33-'consolidado 2016'!Z33</f>
        <v>0</v>
      </c>
      <c r="AA105" s="203">
        <f>+AA33-'consolidado 2016'!AA33</f>
        <v>0</v>
      </c>
      <c r="AB105" s="203">
        <f>+AB33-'consolidado 2016'!AB33</f>
        <v>0</v>
      </c>
      <c r="AC105" s="203">
        <f>+AC33-'consolidado 2016'!AC33</f>
        <v>0</v>
      </c>
      <c r="AD105" s="203">
        <f>+AD33-'consolidado 2016'!AD33</f>
        <v>0</v>
      </c>
      <c r="AE105" s="203">
        <f>+AE33-'consolidado 2016'!AE33</f>
        <v>0</v>
      </c>
      <c r="AF105" s="203">
        <f>+AF33-'consolidado 2016'!AF33</f>
        <v>0</v>
      </c>
      <c r="AG105" s="203">
        <f>+AG33-'consolidado 2016'!AG33</f>
        <v>0</v>
      </c>
    </row>
    <row r="106" spans="5:33" x14ac:dyDescent="0.25">
      <c r="E106" s="203">
        <f>+E34-'consolidado 2016'!E34</f>
        <v>0</v>
      </c>
      <c r="F106" s="203">
        <f>+F34-'consolidado 2016'!F34</f>
        <v>0</v>
      </c>
      <c r="G106" s="203">
        <f>+G34-'consolidado 2016'!G34</f>
        <v>0</v>
      </c>
      <c r="H106" s="203">
        <f>+H34-'consolidado 2016'!H34</f>
        <v>0</v>
      </c>
      <c r="I106" s="203">
        <f>+I34-'consolidado 2016'!I34</f>
        <v>0</v>
      </c>
      <c r="J106" s="203">
        <f>+J34-'consolidado 2016'!J34</f>
        <v>0</v>
      </c>
      <c r="K106" s="203">
        <f>+K34-'consolidado 2016'!K34</f>
        <v>0</v>
      </c>
      <c r="L106" s="203">
        <f>+L34-'consolidado 2016'!L34</f>
        <v>0</v>
      </c>
      <c r="M106" s="203">
        <f>+M34-'consolidado 2016'!M34</f>
        <v>0</v>
      </c>
      <c r="N106" s="203">
        <f>+N34-'consolidado 2016'!N34</f>
        <v>0</v>
      </c>
      <c r="O106" s="203">
        <f>+O34-'consolidado 2016'!O34</f>
        <v>0</v>
      </c>
      <c r="P106" s="203">
        <f>+P34-'consolidado 2016'!P34</f>
        <v>0</v>
      </c>
      <c r="Q106" s="203">
        <f>+Q34-'consolidado 2016'!Q34</f>
        <v>0</v>
      </c>
      <c r="R106" s="203">
        <f>+R34-'consolidado 2016'!R34</f>
        <v>0</v>
      </c>
      <c r="S106" s="203">
        <f>+S34-'consolidado 2016'!S34</f>
        <v>0</v>
      </c>
      <c r="T106" s="203">
        <f>+T34-'consolidado 2016'!T34</f>
        <v>0</v>
      </c>
      <c r="U106" s="203">
        <f>+U34-'consolidado 2016'!U34</f>
        <v>0</v>
      </c>
      <c r="V106" s="203">
        <f>+V34-'consolidado 2016'!V34</f>
        <v>0</v>
      </c>
      <c r="W106" s="203">
        <f>+W34-'consolidado 2016'!W34</f>
        <v>0</v>
      </c>
      <c r="X106" s="203">
        <f>+X34-'consolidado 2016'!X34</f>
        <v>0</v>
      </c>
      <c r="Y106" s="203">
        <f>+Y34-'consolidado 2016'!Y34</f>
        <v>0</v>
      </c>
      <c r="Z106" s="203">
        <f>+Z34-'consolidado 2016'!Z34</f>
        <v>0</v>
      </c>
      <c r="AA106" s="203">
        <f>+AA34-'consolidado 2016'!AA34</f>
        <v>0</v>
      </c>
      <c r="AB106" s="203">
        <f>+AB34-'consolidado 2016'!AB34</f>
        <v>0</v>
      </c>
      <c r="AC106" s="203">
        <f>+AC34-'consolidado 2016'!AC34</f>
        <v>0</v>
      </c>
      <c r="AD106" s="203">
        <f>+AD34-'consolidado 2016'!AD34</f>
        <v>0</v>
      </c>
      <c r="AE106" s="203">
        <f>+AE34-'consolidado 2016'!AE34</f>
        <v>0</v>
      </c>
      <c r="AF106" s="203">
        <f>+AF34-'consolidado 2016'!AF34</f>
        <v>0</v>
      </c>
      <c r="AG106" s="203">
        <f>+AG34-'consolidado 2016'!AG34</f>
        <v>0</v>
      </c>
    </row>
    <row r="107" spans="5:33" x14ac:dyDescent="0.25">
      <c r="E107" s="203">
        <f>+E35-'consolidado 2016'!E35</f>
        <v>0</v>
      </c>
      <c r="F107" s="203">
        <f>+F35-'consolidado 2016'!F35</f>
        <v>0</v>
      </c>
      <c r="G107" s="203">
        <f>+G35-'consolidado 2016'!G35</f>
        <v>0</v>
      </c>
      <c r="H107" s="203">
        <f>+H35-'consolidado 2016'!H35</f>
        <v>0</v>
      </c>
      <c r="I107" s="203">
        <f>+I35-'consolidado 2016'!I35</f>
        <v>0</v>
      </c>
      <c r="J107" s="203">
        <f>+J35-'consolidado 2016'!J35</f>
        <v>0</v>
      </c>
      <c r="K107" s="203">
        <f>+K35-'consolidado 2016'!K35</f>
        <v>0</v>
      </c>
      <c r="L107" s="203">
        <f>+L35-'consolidado 2016'!L35</f>
        <v>0</v>
      </c>
      <c r="M107" s="203">
        <f>+M35-'consolidado 2016'!M35</f>
        <v>0</v>
      </c>
      <c r="N107" s="203">
        <f>+N35-'consolidado 2016'!N35</f>
        <v>0</v>
      </c>
      <c r="O107" s="203">
        <f>+O35-'consolidado 2016'!O35</f>
        <v>0</v>
      </c>
      <c r="P107" s="203">
        <f>+P35-'consolidado 2016'!P35</f>
        <v>0</v>
      </c>
      <c r="Q107" s="203">
        <f>+Q35-'consolidado 2016'!Q35</f>
        <v>0</v>
      </c>
      <c r="R107" s="203">
        <f>+R35-'consolidado 2016'!R35</f>
        <v>0</v>
      </c>
      <c r="S107" s="203">
        <f>+S35-'consolidado 2016'!S35</f>
        <v>0</v>
      </c>
      <c r="T107" s="203">
        <f>+T35-'consolidado 2016'!T35</f>
        <v>0</v>
      </c>
      <c r="U107" s="203">
        <f>+U35-'consolidado 2016'!U35</f>
        <v>0</v>
      </c>
      <c r="V107" s="203">
        <f>+V35-'consolidado 2016'!V35</f>
        <v>0</v>
      </c>
      <c r="W107" s="203">
        <f>+W35-'consolidado 2016'!W35</f>
        <v>0</v>
      </c>
      <c r="X107" s="203">
        <f>+X35-'consolidado 2016'!X35</f>
        <v>0</v>
      </c>
      <c r="Y107" s="203">
        <f>+Y35-'consolidado 2016'!Y35</f>
        <v>0</v>
      </c>
      <c r="Z107" s="203">
        <f>+Z35-'consolidado 2016'!Z35</f>
        <v>0</v>
      </c>
      <c r="AA107" s="203">
        <f>+AA35-'consolidado 2016'!AA35</f>
        <v>0</v>
      </c>
      <c r="AB107" s="203">
        <f>+AB35-'consolidado 2016'!AB35</f>
        <v>0</v>
      </c>
      <c r="AC107" s="203">
        <f>+AC35-'consolidado 2016'!AC35</f>
        <v>0</v>
      </c>
      <c r="AD107" s="203">
        <f>+AD35-'consolidado 2016'!AD35</f>
        <v>0</v>
      </c>
      <c r="AE107" s="203">
        <f>+AE35-'consolidado 2016'!AE35</f>
        <v>0</v>
      </c>
      <c r="AF107" s="203">
        <f>+AF35-'consolidado 2016'!AF35</f>
        <v>0</v>
      </c>
      <c r="AG107" s="203">
        <f>+AG35-'consolidado 2016'!AG35</f>
        <v>0</v>
      </c>
    </row>
    <row r="108" spans="5:33" x14ac:dyDescent="0.25">
      <c r="E108" s="203">
        <f>+E36-'consolidado 2016'!E36</f>
        <v>0</v>
      </c>
      <c r="F108" s="203">
        <f>+F36-'consolidado 2016'!F36</f>
        <v>0</v>
      </c>
      <c r="G108" s="203">
        <f>+G36-'consolidado 2016'!G36</f>
        <v>0</v>
      </c>
      <c r="H108" s="203">
        <f>+H36-'consolidado 2016'!H36</f>
        <v>0</v>
      </c>
      <c r="I108" s="203">
        <f>+I36-'consolidado 2016'!I36</f>
        <v>0</v>
      </c>
      <c r="J108" s="203">
        <f>+J36-'consolidado 2016'!J36</f>
        <v>0</v>
      </c>
      <c r="K108" s="203">
        <f>+K36-'consolidado 2016'!K36</f>
        <v>0</v>
      </c>
      <c r="L108" s="203">
        <f>+L36-'consolidado 2016'!L36</f>
        <v>0</v>
      </c>
      <c r="M108" s="203">
        <f>+M36-'consolidado 2016'!M36</f>
        <v>0</v>
      </c>
      <c r="N108" s="203">
        <f>+N36-'consolidado 2016'!N36</f>
        <v>0</v>
      </c>
      <c r="O108" s="203">
        <f>+O36-'consolidado 2016'!O36</f>
        <v>0</v>
      </c>
      <c r="P108" s="203">
        <f>+P36-'consolidado 2016'!P36</f>
        <v>0</v>
      </c>
      <c r="Q108" s="203">
        <f>+Q36-'consolidado 2016'!Q36</f>
        <v>0</v>
      </c>
      <c r="R108" s="203">
        <f>+R36-'consolidado 2016'!R36</f>
        <v>0</v>
      </c>
      <c r="S108" s="203">
        <f>+S36-'consolidado 2016'!S36</f>
        <v>0</v>
      </c>
      <c r="T108" s="203">
        <f>+T36-'consolidado 2016'!T36</f>
        <v>0</v>
      </c>
      <c r="U108" s="203">
        <f>+U36-'consolidado 2016'!U36</f>
        <v>0</v>
      </c>
      <c r="V108" s="203">
        <f>+V36-'consolidado 2016'!V36</f>
        <v>0</v>
      </c>
      <c r="W108" s="203">
        <f>+W36-'consolidado 2016'!W36</f>
        <v>0</v>
      </c>
      <c r="X108" s="203">
        <f>+X36-'consolidado 2016'!X36</f>
        <v>0</v>
      </c>
      <c r="Y108" s="203">
        <f>+Y36-'consolidado 2016'!Y36</f>
        <v>0</v>
      </c>
      <c r="Z108" s="203">
        <f>+Z36-'consolidado 2016'!Z36</f>
        <v>0</v>
      </c>
      <c r="AA108" s="203">
        <f>+AA36-'consolidado 2016'!AA36</f>
        <v>0</v>
      </c>
      <c r="AB108" s="203">
        <f>+AB36-'consolidado 2016'!AB36</f>
        <v>0</v>
      </c>
      <c r="AC108" s="203">
        <f>+AC36-'consolidado 2016'!AC36</f>
        <v>0</v>
      </c>
      <c r="AD108" s="203">
        <f>+AD36-'consolidado 2016'!AD36</f>
        <v>0</v>
      </c>
      <c r="AE108" s="203">
        <f>+AE36-'consolidado 2016'!AE36</f>
        <v>0</v>
      </c>
      <c r="AF108" s="203">
        <f>+AF36-'consolidado 2016'!AF36</f>
        <v>0</v>
      </c>
      <c r="AG108" s="203">
        <f>+AG36-'consolidado 2016'!AG36</f>
        <v>0</v>
      </c>
    </row>
    <row r="109" spans="5:33" x14ac:dyDescent="0.25">
      <c r="E109" s="203">
        <f>+E37-'consolidado 2016'!E37</f>
        <v>0</v>
      </c>
      <c r="F109" s="203">
        <f>+F37-'consolidado 2016'!F37</f>
        <v>0</v>
      </c>
      <c r="G109" s="203">
        <f>+G37-'consolidado 2016'!G37</f>
        <v>0</v>
      </c>
      <c r="H109" s="203">
        <f>+H37-'consolidado 2016'!H37</f>
        <v>0</v>
      </c>
      <c r="I109" s="203">
        <f>+I37-'consolidado 2016'!I37</f>
        <v>0</v>
      </c>
      <c r="J109" s="203">
        <f>+J37-'consolidado 2016'!J37</f>
        <v>0</v>
      </c>
      <c r="K109" s="203">
        <f>+K37-'consolidado 2016'!K37</f>
        <v>0</v>
      </c>
      <c r="L109" s="203">
        <f>+L37-'consolidado 2016'!L37</f>
        <v>0</v>
      </c>
      <c r="M109" s="203">
        <f>+M37-'consolidado 2016'!M37</f>
        <v>0</v>
      </c>
      <c r="N109" s="203">
        <f>+N37-'consolidado 2016'!N37</f>
        <v>0</v>
      </c>
      <c r="O109" s="203">
        <f>+O37-'consolidado 2016'!O37</f>
        <v>0</v>
      </c>
      <c r="P109" s="203">
        <f>+P37-'consolidado 2016'!P37</f>
        <v>0</v>
      </c>
      <c r="Q109" s="203">
        <f>+Q37-'consolidado 2016'!Q37</f>
        <v>0</v>
      </c>
      <c r="R109" s="203">
        <f>+R37-'consolidado 2016'!R37</f>
        <v>0</v>
      </c>
      <c r="S109" s="203">
        <f>+S37-'consolidado 2016'!S37</f>
        <v>0</v>
      </c>
      <c r="T109" s="203">
        <f>+T37-'consolidado 2016'!T37</f>
        <v>0</v>
      </c>
      <c r="U109" s="203">
        <f>+U37-'consolidado 2016'!U37</f>
        <v>0</v>
      </c>
      <c r="V109" s="203">
        <f>+V37-'consolidado 2016'!V37</f>
        <v>0</v>
      </c>
      <c r="W109" s="203">
        <f>+W37-'consolidado 2016'!W37</f>
        <v>0</v>
      </c>
      <c r="X109" s="203">
        <f>+X37-'consolidado 2016'!X37</f>
        <v>0</v>
      </c>
      <c r="Y109" s="203">
        <f>+Y37-'consolidado 2016'!Y37</f>
        <v>0</v>
      </c>
      <c r="Z109" s="203">
        <f>+Z37-'consolidado 2016'!Z37</f>
        <v>0</v>
      </c>
      <c r="AA109" s="203">
        <f>+AA37-'consolidado 2016'!AA37</f>
        <v>0</v>
      </c>
      <c r="AB109" s="203">
        <f>+AB37-'consolidado 2016'!AB37</f>
        <v>0</v>
      </c>
      <c r="AC109" s="203">
        <f>+AC37-'consolidado 2016'!AC37</f>
        <v>0</v>
      </c>
      <c r="AD109" s="203">
        <f>+AD37-'consolidado 2016'!AD37</f>
        <v>0</v>
      </c>
      <c r="AE109" s="203">
        <f>+AE37-'consolidado 2016'!AE37</f>
        <v>0</v>
      </c>
      <c r="AF109" s="203">
        <f>+AF37-'consolidado 2016'!AF37</f>
        <v>0</v>
      </c>
      <c r="AG109" s="203">
        <f>+AG37-'consolidado 2016'!AG37</f>
        <v>0</v>
      </c>
    </row>
    <row r="110" spans="5:33" x14ac:dyDescent="0.25">
      <c r="E110" s="203">
        <f>+E38-'consolidado 2016'!E38</f>
        <v>0</v>
      </c>
      <c r="F110" s="203">
        <f>+F38-'consolidado 2016'!F38</f>
        <v>0</v>
      </c>
      <c r="G110" s="203">
        <f>+G38-'consolidado 2016'!G38</f>
        <v>0</v>
      </c>
      <c r="H110" s="203">
        <f>+H38-'consolidado 2016'!H38</f>
        <v>0</v>
      </c>
      <c r="I110" s="203">
        <f>+I38-'consolidado 2016'!I38</f>
        <v>0</v>
      </c>
      <c r="J110" s="203">
        <f>+J38-'consolidado 2016'!J38</f>
        <v>0</v>
      </c>
      <c r="K110" s="203">
        <f>+K38-'consolidado 2016'!K38</f>
        <v>0</v>
      </c>
      <c r="L110" s="203">
        <f>+L38-'consolidado 2016'!L38</f>
        <v>0</v>
      </c>
      <c r="M110" s="203">
        <f>+M38-'consolidado 2016'!M38</f>
        <v>0</v>
      </c>
      <c r="N110" s="203">
        <f>+N38-'consolidado 2016'!N38</f>
        <v>0</v>
      </c>
      <c r="O110" s="203">
        <f>+O38-'consolidado 2016'!O38</f>
        <v>0</v>
      </c>
      <c r="P110" s="203">
        <f>+P38-'consolidado 2016'!P38</f>
        <v>0</v>
      </c>
      <c r="Q110" s="203">
        <f>+Q38-'consolidado 2016'!Q38</f>
        <v>0</v>
      </c>
      <c r="R110" s="203">
        <f>+R38-'consolidado 2016'!R38</f>
        <v>0</v>
      </c>
      <c r="S110" s="203">
        <f>+S38-'consolidado 2016'!S38</f>
        <v>0</v>
      </c>
      <c r="T110" s="203">
        <f>+T38-'consolidado 2016'!T38</f>
        <v>0</v>
      </c>
      <c r="U110" s="203">
        <f>+U38-'consolidado 2016'!U38</f>
        <v>0</v>
      </c>
      <c r="V110" s="203">
        <f>+V38-'consolidado 2016'!V38</f>
        <v>0</v>
      </c>
      <c r="W110" s="203">
        <f>+W38-'consolidado 2016'!W38</f>
        <v>0</v>
      </c>
      <c r="X110" s="203">
        <f>+X38-'consolidado 2016'!X38</f>
        <v>0</v>
      </c>
      <c r="Y110" s="203">
        <f>+Y38-'consolidado 2016'!Y38</f>
        <v>0</v>
      </c>
      <c r="Z110" s="203">
        <f>+Z38-'consolidado 2016'!Z38</f>
        <v>0</v>
      </c>
      <c r="AA110" s="203">
        <f>+AA38-'consolidado 2016'!AA38</f>
        <v>0</v>
      </c>
      <c r="AB110" s="203">
        <f>+AB38-'consolidado 2016'!AB38</f>
        <v>0</v>
      </c>
      <c r="AC110" s="203">
        <f>+AC38-'consolidado 2016'!AC38</f>
        <v>0</v>
      </c>
      <c r="AD110" s="203">
        <f>+AD38-'consolidado 2016'!AD38</f>
        <v>0</v>
      </c>
      <c r="AE110" s="203">
        <f>+AE38-'consolidado 2016'!AE38</f>
        <v>0</v>
      </c>
      <c r="AF110" s="203">
        <f>+AF38-'consolidado 2016'!AF38</f>
        <v>0</v>
      </c>
      <c r="AG110" s="203">
        <f>+AG38-'consolidado 2016'!AG38</f>
        <v>0</v>
      </c>
    </row>
    <row r="111" spans="5:33" x14ac:dyDescent="0.25">
      <c r="E111" s="203">
        <f>+E39-'consolidado 2016'!E39</f>
        <v>0</v>
      </c>
      <c r="F111" s="203">
        <f>+F39-'consolidado 2016'!F39</f>
        <v>0</v>
      </c>
      <c r="G111" s="203">
        <f>+G39-'consolidado 2016'!G39</f>
        <v>0</v>
      </c>
      <c r="H111" s="203">
        <f>+H39-'consolidado 2016'!H39</f>
        <v>0</v>
      </c>
      <c r="I111" s="203">
        <f>+I39-'consolidado 2016'!I39</f>
        <v>0</v>
      </c>
      <c r="J111" s="203">
        <f>+J39-'consolidado 2016'!J39</f>
        <v>0</v>
      </c>
      <c r="K111" s="203">
        <f>+K39-'consolidado 2016'!K39</f>
        <v>0</v>
      </c>
      <c r="L111" s="203">
        <f>+L39-'consolidado 2016'!L39</f>
        <v>0</v>
      </c>
      <c r="M111" s="203">
        <f>+M39-'consolidado 2016'!M39</f>
        <v>0</v>
      </c>
      <c r="N111" s="203">
        <f>+N39-'consolidado 2016'!N39</f>
        <v>0</v>
      </c>
      <c r="O111" s="203">
        <f>+O39-'consolidado 2016'!O39</f>
        <v>0</v>
      </c>
      <c r="P111" s="203">
        <f>+P39-'consolidado 2016'!P39</f>
        <v>0</v>
      </c>
      <c r="Q111" s="203">
        <f>+Q39-'consolidado 2016'!Q39</f>
        <v>0</v>
      </c>
      <c r="R111" s="203">
        <f>+R39-'consolidado 2016'!R39</f>
        <v>0</v>
      </c>
      <c r="S111" s="203">
        <f>+S39-'consolidado 2016'!S39</f>
        <v>0</v>
      </c>
      <c r="T111" s="203">
        <f>+T39-'consolidado 2016'!T39</f>
        <v>0</v>
      </c>
      <c r="U111" s="203">
        <f>+U39-'consolidado 2016'!U39</f>
        <v>0</v>
      </c>
      <c r="V111" s="203">
        <f>+V39-'consolidado 2016'!V39</f>
        <v>0</v>
      </c>
      <c r="W111" s="203">
        <f>+W39-'consolidado 2016'!W39</f>
        <v>0</v>
      </c>
      <c r="X111" s="203">
        <f>+X39-'consolidado 2016'!X39</f>
        <v>0</v>
      </c>
      <c r="Y111" s="203">
        <f>+Y39-'consolidado 2016'!Y39</f>
        <v>0</v>
      </c>
      <c r="Z111" s="203">
        <f>+Z39-'consolidado 2016'!Z39</f>
        <v>0</v>
      </c>
      <c r="AA111" s="203">
        <f>+AA39-'consolidado 2016'!AA39</f>
        <v>0</v>
      </c>
      <c r="AB111" s="203">
        <f>+AB39-'consolidado 2016'!AB39</f>
        <v>0</v>
      </c>
      <c r="AC111" s="203">
        <f>+AC39-'consolidado 2016'!AC39</f>
        <v>0</v>
      </c>
      <c r="AD111" s="203">
        <f>+AD39-'consolidado 2016'!AD39</f>
        <v>0</v>
      </c>
      <c r="AE111" s="203">
        <f>+AE39-'consolidado 2016'!AE39</f>
        <v>0</v>
      </c>
      <c r="AF111" s="203">
        <f>+AF39-'consolidado 2016'!AF39</f>
        <v>0</v>
      </c>
      <c r="AG111" s="203">
        <f>+AG39-'consolidado 2016'!AG39</f>
        <v>0</v>
      </c>
    </row>
    <row r="112" spans="5:33" x14ac:dyDescent="0.25">
      <c r="E112" s="203">
        <f>+E40-'consolidado 2016'!E40</f>
        <v>0</v>
      </c>
      <c r="F112" s="203">
        <f>+F40-'consolidado 2016'!F40</f>
        <v>0</v>
      </c>
      <c r="G112" s="203">
        <f>+G40-'consolidado 2016'!G40</f>
        <v>0</v>
      </c>
      <c r="H112" s="203">
        <f>+H40-'consolidado 2016'!H40</f>
        <v>0</v>
      </c>
      <c r="I112" s="203">
        <f>+I40-'consolidado 2016'!I40</f>
        <v>0</v>
      </c>
      <c r="J112" s="203">
        <f>+J40-'consolidado 2016'!J40</f>
        <v>0</v>
      </c>
      <c r="K112" s="203">
        <f>+K40-'consolidado 2016'!K40</f>
        <v>0</v>
      </c>
      <c r="L112" s="203">
        <f>+L40-'consolidado 2016'!L40</f>
        <v>0</v>
      </c>
      <c r="M112" s="203">
        <f>+M40-'consolidado 2016'!M40</f>
        <v>0</v>
      </c>
      <c r="N112" s="203">
        <f>+N40-'consolidado 2016'!N40</f>
        <v>0</v>
      </c>
      <c r="O112" s="203">
        <f>+O40-'consolidado 2016'!O40</f>
        <v>0</v>
      </c>
      <c r="P112" s="203">
        <f>+P40-'consolidado 2016'!P40</f>
        <v>0</v>
      </c>
      <c r="Q112" s="203">
        <f>+Q40-'consolidado 2016'!Q40</f>
        <v>0</v>
      </c>
      <c r="R112" s="203">
        <f>+R40-'consolidado 2016'!R40</f>
        <v>0</v>
      </c>
      <c r="S112" s="203">
        <f>+S40-'consolidado 2016'!S40</f>
        <v>0</v>
      </c>
      <c r="T112" s="203">
        <f>+T40-'consolidado 2016'!T40</f>
        <v>0</v>
      </c>
      <c r="U112" s="203">
        <f>+U40-'consolidado 2016'!U40</f>
        <v>0</v>
      </c>
      <c r="V112" s="203">
        <f>+V40-'consolidado 2016'!V40</f>
        <v>0</v>
      </c>
      <c r="W112" s="203">
        <f>+W40-'consolidado 2016'!W40</f>
        <v>0</v>
      </c>
      <c r="X112" s="203">
        <f>+X40-'consolidado 2016'!X40</f>
        <v>0</v>
      </c>
      <c r="Y112" s="203">
        <f>+Y40-'consolidado 2016'!Y40</f>
        <v>0</v>
      </c>
      <c r="Z112" s="203">
        <f>+Z40-'consolidado 2016'!Z40</f>
        <v>0</v>
      </c>
      <c r="AA112" s="203">
        <f>+AA40-'consolidado 2016'!AA40</f>
        <v>0</v>
      </c>
      <c r="AB112" s="203">
        <f>+AB40-'consolidado 2016'!AB40</f>
        <v>0</v>
      </c>
      <c r="AC112" s="203">
        <f>+AC40-'consolidado 2016'!AC40</f>
        <v>0</v>
      </c>
      <c r="AD112" s="203">
        <f>+AD40-'consolidado 2016'!AD40</f>
        <v>0</v>
      </c>
      <c r="AE112" s="203">
        <f>+AE40-'consolidado 2016'!AE40</f>
        <v>0</v>
      </c>
      <c r="AF112" s="203">
        <f>+AF40-'consolidado 2016'!AF40</f>
        <v>0</v>
      </c>
      <c r="AG112" s="203">
        <f>+AG40-'consolidado 2016'!AG40</f>
        <v>0</v>
      </c>
    </row>
    <row r="113" spans="5:33" x14ac:dyDescent="0.25">
      <c r="E113" s="203">
        <f>+E41-'consolidado 2016'!E41</f>
        <v>0</v>
      </c>
      <c r="F113" s="203">
        <f>+F41-'consolidado 2016'!F41</f>
        <v>0</v>
      </c>
      <c r="G113" s="203">
        <f>+G41-'consolidado 2016'!G41</f>
        <v>0</v>
      </c>
      <c r="H113" s="203">
        <f>+H41-'consolidado 2016'!H41</f>
        <v>0</v>
      </c>
      <c r="I113" s="203">
        <f>+I41-'consolidado 2016'!I41</f>
        <v>0</v>
      </c>
      <c r="J113" s="203">
        <f>+J41-'consolidado 2016'!J41</f>
        <v>0</v>
      </c>
      <c r="K113" s="203">
        <f>+K41-'consolidado 2016'!K41</f>
        <v>0</v>
      </c>
      <c r="L113" s="203">
        <f>+L41-'consolidado 2016'!L41</f>
        <v>0</v>
      </c>
      <c r="M113" s="203">
        <f>+M41-'consolidado 2016'!M41</f>
        <v>0</v>
      </c>
      <c r="N113" s="203">
        <f>+N41-'consolidado 2016'!N41</f>
        <v>0</v>
      </c>
      <c r="O113" s="203">
        <f>+O41-'consolidado 2016'!O41</f>
        <v>0</v>
      </c>
      <c r="P113" s="203">
        <f>+P41-'consolidado 2016'!P41</f>
        <v>0</v>
      </c>
      <c r="Q113" s="203">
        <f>+Q41-'consolidado 2016'!Q41</f>
        <v>0</v>
      </c>
      <c r="R113" s="203">
        <f>+R41-'consolidado 2016'!R41</f>
        <v>0</v>
      </c>
      <c r="S113" s="203">
        <f>+S41-'consolidado 2016'!S41</f>
        <v>0</v>
      </c>
      <c r="T113" s="203">
        <f>+T41-'consolidado 2016'!T41</f>
        <v>0</v>
      </c>
      <c r="U113" s="203">
        <f>+U41-'consolidado 2016'!U41</f>
        <v>0</v>
      </c>
      <c r="V113" s="203">
        <f>+V41-'consolidado 2016'!V41</f>
        <v>0</v>
      </c>
      <c r="W113" s="203">
        <f>+W41-'consolidado 2016'!W41</f>
        <v>0</v>
      </c>
      <c r="X113" s="203">
        <f>+X41-'consolidado 2016'!X41</f>
        <v>0</v>
      </c>
      <c r="Y113" s="203">
        <f>+Y41-'consolidado 2016'!Y41</f>
        <v>0</v>
      </c>
      <c r="Z113" s="203">
        <f>+Z41-'consolidado 2016'!Z41</f>
        <v>0</v>
      </c>
      <c r="AA113" s="203">
        <f>+AA41-'consolidado 2016'!AA41</f>
        <v>0</v>
      </c>
      <c r="AB113" s="203">
        <f>+AB41-'consolidado 2016'!AB41</f>
        <v>0</v>
      </c>
      <c r="AC113" s="203">
        <f>+AC41-'consolidado 2016'!AC41</f>
        <v>0</v>
      </c>
      <c r="AD113" s="203">
        <f>+AD41-'consolidado 2016'!AD41</f>
        <v>0</v>
      </c>
      <c r="AE113" s="203">
        <f>+AE41-'consolidado 2016'!AE41</f>
        <v>0</v>
      </c>
      <c r="AF113" s="203">
        <f>+AF41-'consolidado 2016'!AF41</f>
        <v>0</v>
      </c>
      <c r="AG113" s="203">
        <f>+AG41-'consolidado 2016'!AG41</f>
        <v>0</v>
      </c>
    </row>
    <row r="114" spans="5:33" x14ac:dyDescent="0.25">
      <c r="E114" s="203">
        <f>+E42-'consolidado 2016'!E42</f>
        <v>0</v>
      </c>
      <c r="F114" s="203">
        <f>+F42-'consolidado 2016'!F42</f>
        <v>0</v>
      </c>
      <c r="G114" s="203">
        <f>+G42-'consolidado 2016'!G42</f>
        <v>0</v>
      </c>
      <c r="H114" s="203">
        <f>+H42-'consolidado 2016'!H42</f>
        <v>0</v>
      </c>
      <c r="I114" s="203">
        <f>+I42-'consolidado 2016'!I42</f>
        <v>0</v>
      </c>
      <c r="J114" s="203">
        <f>+J42-'consolidado 2016'!J42</f>
        <v>0</v>
      </c>
      <c r="K114" s="203">
        <f>+K42-'consolidado 2016'!K42</f>
        <v>0</v>
      </c>
      <c r="L114" s="203">
        <f>+L42-'consolidado 2016'!L42</f>
        <v>0</v>
      </c>
      <c r="M114" s="203">
        <f>+M42-'consolidado 2016'!M42</f>
        <v>0</v>
      </c>
      <c r="N114" s="203">
        <f>+N42-'consolidado 2016'!N42</f>
        <v>0</v>
      </c>
      <c r="O114" s="203">
        <f>+O42-'consolidado 2016'!O42</f>
        <v>0</v>
      </c>
      <c r="P114" s="203">
        <f>+P42-'consolidado 2016'!P42</f>
        <v>0</v>
      </c>
      <c r="Q114" s="203">
        <f>+Q42-'consolidado 2016'!Q42</f>
        <v>0</v>
      </c>
      <c r="R114" s="203">
        <f>+R42-'consolidado 2016'!R42</f>
        <v>0</v>
      </c>
      <c r="S114" s="203">
        <f>+S42-'consolidado 2016'!S42</f>
        <v>0</v>
      </c>
      <c r="T114" s="203">
        <f>+T42-'consolidado 2016'!T42</f>
        <v>0</v>
      </c>
      <c r="U114" s="203">
        <f>+U42-'consolidado 2016'!U42</f>
        <v>0</v>
      </c>
      <c r="V114" s="203">
        <f>+V42-'consolidado 2016'!V42</f>
        <v>0</v>
      </c>
      <c r="W114" s="203">
        <f>+W42-'consolidado 2016'!W42</f>
        <v>0</v>
      </c>
      <c r="X114" s="203">
        <f>+X42-'consolidado 2016'!X42</f>
        <v>0</v>
      </c>
      <c r="Y114" s="203">
        <f>+Y42-'consolidado 2016'!Y42</f>
        <v>0</v>
      </c>
      <c r="Z114" s="203">
        <f>+Z42-'consolidado 2016'!Z42</f>
        <v>0</v>
      </c>
      <c r="AA114" s="203">
        <f>+AA42-'consolidado 2016'!AA42</f>
        <v>0</v>
      </c>
      <c r="AB114" s="203">
        <f>+AB42-'consolidado 2016'!AB42</f>
        <v>0</v>
      </c>
      <c r="AC114" s="203">
        <f>+AC42-'consolidado 2016'!AC42</f>
        <v>0</v>
      </c>
      <c r="AD114" s="203">
        <f>+AD42-'consolidado 2016'!AD42</f>
        <v>0</v>
      </c>
      <c r="AE114" s="203">
        <f>+AE42-'consolidado 2016'!AE42</f>
        <v>0</v>
      </c>
      <c r="AF114" s="203">
        <f>+AF42-'consolidado 2016'!AF42</f>
        <v>0</v>
      </c>
      <c r="AG114" s="203">
        <f>+AG42-'consolidado 2016'!AG42</f>
        <v>0</v>
      </c>
    </row>
    <row r="115" spans="5:33" x14ac:dyDescent="0.25">
      <c r="E115" s="203">
        <f>+E43-'consolidado 2016'!E43</f>
        <v>0</v>
      </c>
      <c r="F115" s="203">
        <f>+F43-'consolidado 2016'!F43</f>
        <v>0</v>
      </c>
      <c r="G115" s="203">
        <f>+G43-'consolidado 2016'!G43</f>
        <v>0</v>
      </c>
      <c r="H115" s="203">
        <f>+H43-'consolidado 2016'!H43</f>
        <v>0</v>
      </c>
      <c r="I115" s="203">
        <f>+I43-'consolidado 2016'!I43</f>
        <v>0</v>
      </c>
      <c r="J115" s="203">
        <f>+J43-'consolidado 2016'!J43</f>
        <v>0</v>
      </c>
      <c r="K115" s="203">
        <f>+K43-'consolidado 2016'!K43</f>
        <v>0</v>
      </c>
      <c r="L115" s="203">
        <f>+L43-'consolidado 2016'!L43</f>
        <v>0</v>
      </c>
      <c r="M115" s="203">
        <f>+M43-'consolidado 2016'!M43</f>
        <v>0</v>
      </c>
      <c r="N115" s="203">
        <f>+N43-'consolidado 2016'!N43</f>
        <v>0</v>
      </c>
      <c r="O115" s="203">
        <f>+O43-'consolidado 2016'!O43</f>
        <v>0</v>
      </c>
      <c r="P115" s="203">
        <f>+P43-'consolidado 2016'!P43</f>
        <v>0</v>
      </c>
      <c r="Q115" s="203">
        <f>+Q43-'consolidado 2016'!Q43</f>
        <v>0</v>
      </c>
      <c r="R115" s="203">
        <f>+R43-'consolidado 2016'!R43</f>
        <v>0</v>
      </c>
      <c r="S115" s="203">
        <f>+S43-'consolidado 2016'!S43</f>
        <v>0</v>
      </c>
      <c r="T115" s="203">
        <f>+T43-'consolidado 2016'!T43</f>
        <v>0</v>
      </c>
      <c r="U115" s="203">
        <f>+U43-'consolidado 2016'!U43</f>
        <v>0</v>
      </c>
      <c r="V115" s="203">
        <f>+V43-'consolidado 2016'!V43</f>
        <v>0</v>
      </c>
      <c r="W115" s="203">
        <f>+W43-'consolidado 2016'!W43</f>
        <v>0</v>
      </c>
      <c r="X115" s="203">
        <f>+X43-'consolidado 2016'!X43</f>
        <v>0</v>
      </c>
      <c r="Y115" s="203">
        <f>+Y43-'consolidado 2016'!Y43</f>
        <v>0</v>
      </c>
      <c r="Z115" s="203">
        <f>+Z43-'consolidado 2016'!Z43</f>
        <v>0</v>
      </c>
      <c r="AA115" s="203">
        <f>+AA43-'consolidado 2016'!AA43</f>
        <v>0</v>
      </c>
      <c r="AB115" s="203">
        <f>+AB43-'consolidado 2016'!AB43</f>
        <v>0</v>
      </c>
      <c r="AC115" s="203">
        <f>+AC43-'consolidado 2016'!AC43</f>
        <v>0</v>
      </c>
      <c r="AD115" s="203">
        <f>+AD43-'consolidado 2016'!AD43</f>
        <v>0</v>
      </c>
      <c r="AE115" s="203">
        <f>+AE43-'consolidado 2016'!AE43</f>
        <v>0</v>
      </c>
      <c r="AF115" s="203">
        <f>+AF43-'consolidado 2016'!AF43</f>
        <v>0</v>
      </c>
      <c r="AG115" s="203">
        <f>+AG43-'consolidado 2016'!AG43</f>
        <v>0</v>
      </c>
    </row>
    <row r="116" spans="5:33" x14ac:dyDescent="0.25">
      <c r="E116" s="203">
        <f>+E44-'consolidado 2016'!E44</f>
        <v>0</v>
      </c>
      <c r="F116" s="203">
        <f>+F44-'consolidado 2016'!F44</f>
        <v>0</v>
      </c>
      <c r="G116" s="203">
        <f>+G44-'consolidado 2016'!G44</f>
        <v>0</v>
      </c>
      <c r="H116" s="203">
        <f>+H44-'consolidado 2016'!H44</f>
        <v>0</v>
      </c>
      <c r="I116" s="203">
        <f>+I44-'consolidado 2016'!I44</f>
        <v>0</v>
      </c>
      <c r="J116" s="203">
        <f>+J44-'consolidado 2016'!J44</f>
        <v>0</v>
      </c>
      <c r="K116" s="203">
        <f>+K44-'consolidado 2016'!K44</f>
        <v>0</v>
      </c>
      <c r="L116" s="203">
        <f>+L44-'consolidado 2016'!L44</f>
        <v>0</v>
      </c>
      <c r="M116" s="203">
        <f>+M44-'consolidado 2016'!M44</f>
        <v>0</v>
      </c>
      <c r="N116" s="203">
        <f>+N44-'consolidado 2016'!N44</f>
        <v>0</v>
      </c>
      <c r="O116" s="203">
        <f>+O44-'consolidado 2016'!O44</f>
        <v>0</v>
      </c>
      <c r="P116" s="203">
        <f>+P44-'consolidado 2016'!P44</f>
        <v>0</v>
      </c>
      <c r="Q116" s="203">
        <f>+Q44-'consolidado 2016'!Q44</f>
        <v>0</v>
      </c>
      <c r="R116" s="203">
        <f>+R44-'consolidado 2016'!R44</f>
        <v>0</v>
      </c>
      <c r="S116" s="203">
        <f>+S44-'consolidado 2016'!S44</f>
        <v>0</v>
      </c>
      <c r="T116" s="203">
        <f>+T44-'consolidado 2016'!T44</f>
        <v>0</v>
      </c>
      <c r="U116" s="203">
        <f>+U44-'consolidado 2016'!U44</f>
        <v>0</v>
      </c>
      <c r="V116" s="203">
        <f>+V44-'consolidado 2016'!V44</f>
        <v>0</v>
      </c>
      <c r="W116" s="203">
        <f>+W44-'consolidado 2016'!W44</f>
        <v>0</v>
      </c>
      <c r="X116" s="203">
        <f>+X44-'consolidado 2016'!X44</f>
        <v>0</v>
      </c>
      <c r="Y116" s="203">
        <f>+Y44-'consolidado 2016'!Y44</f>
        <v>0</v>
      </c>
      <c r="Z116" s="203">
        <f>+Z44-'consolidado 2016'!Z44</f>
        <v>0</v>
      </c>
      <c r="AA116" s="203">
        <f>+AA44-'consolidado 2016'!AA44</f>
        <v>0</v>
      </c>
      <c r="AB116" s="203">
        <f>+AB44-'consolidado 2016'!AB44</f>
        <v>0</v>
      </c>
      <c r="AC116" s="203">
        <f>+AC44-'consolidado 2016'!AC44</f>
        <v>0</v>
      </c>
      <c r="AD116" s="203">
        <f>+AD44-'consolidado 2016'!AD44</f>
        <v>0</v>
      </c>
      <c r="AE116" s="203">
        <f>+AE44-'consolidado 2016'!AE44</f>
        <v>0</v>
      </c>
      <c r="AF116" s="203">
        <f>+AF44-'consolidado 2016'!AF44</f>
        <v>0</v>
      </c>
      <c r="AG116" s="203">
        <f>+AG44-'consolidado 2016'!AG44</f>
        <v>0</v>
      </c>
    </row>
    <row r="117" spans="5:33" x14ac:dyDescent="0.25">
      <c r="E117" s="203">
        <f>+E45-'consolidado 2016'!E45</f>
        <v>0</v>
      </c>
      <c r="F117" s="203">
        <f>+F45-'consolidado 2016'!F45</f>
        <v>0</v>
      </c>
      <c r="G117" s="203">
        <f>+G45-'consolidado 2016'!G45</f>
        <v>0</v>
      </c>
      <c r="H117" s="203">
        <f>+H45-'consolidado 2016'!H45</f>
        <v>0</v>
      </c>
      <c r="I117" s="203">
        <f>+I45-'consolidado 2016'!I45</f>
        <v>0</v>
      </c>
      <c r="J117" s="203">
        <f>+J45-'consolidado 2016'!J45</f>
        <v>0</v>
      </c>
      <c r="K117" s="203">
        <f>+K45-'consolidado 2016'!K45</f>
        <v>0</v>
      </c>
      <c r="L117" s="203">
        <f>+L45-'consolidado 2016'!L45</f>
        <v>0</v>
      </c>
      <c r="M117" s="203">
        <f>+M45-'consolidado 2016'!M45</f>
        <v>0</v>
      </c>
      <c r="N117" s="203">
        <f>+N45-'consolidado 2016'!N45</f>
        <v>0</v>
      </c>
      <c r="O117" s="203">
        <f>+O45-'consolidado 2016'!O45</f>
        <v>0</v>
      </c>
      <c r="P117" s="203">
        <f>+P45-'consolidado 2016'!P45</f>
        <v>0</v>
      </c>
      <c r="Q117" s="203">
        <f>+Q45-'consolidado 2016'!Q45</f>
        <v>0</v>
      </c>
      <c r="R117" s="203">
        <f>+R45-'consolidado 2016'!R45</f>
        <v>0</v>
      </c>
      <c r="S117" s="203">
        <f>+S45-'consolidado 2016'!S45</f>
        <v>0</v>
      </c>
      <c r="T117" s="203">
        <f>+T45-'consolidado 2016'!T45</f>
        <v>0</v>
      </c>
      <c r="U117" s="203">
        <f>+U45-'consolidado 2016'!U45</f>
        <v>0</v>
      </c>
      <c r="V117" s="203">
        <f>+V45-'consolidado 2016'!V45</f>
        <v>0</v>
      </c>
      <c r="W117" s="203">
        <f>+W45-'consolidado 2016'!W45</f>
        <v>0</v>
      </c>
      <c r="X117" s="203">
        <f>+X45-'consolidado 2016'!X45</f>
        <v>0</v>
      </c>
      <c r="Y117" s="203">
        <f>+Y45-'consolidado 2016'!Y45</f>
        <v>0</v>
      </c>
      <c r="Z117" s="203">
        <f>+Z45-'consolidado 2016'!Z45</f>
        <v>0</v>
      </c>
      <c r="AA117" s="203">
        <f>+AA45-'consolidado 2016'!AA45</f>
        <v>0</v>
      </c>
      <c r="AB117" s="203">
        <f>+AB45-'consolidado 2016'!AB45</f>
        <v>0</v>
      </c>
      <c r="AC117" s="203">
        <f>+AC45-'consolidado 2016'!AC45</f>
        <v>0</v>
      </c>
      <c r="AD117" s="203">
        <f>+AD45-'consolidado 2016'!AD45</f>
        <v>0</v>
      </c>
      <c r="AE117" s="203">
        <f>+AE45-'consolidado 2016'!AE45</f>
        <v>0</v>
      </c>
      <c r="AF117" s="203">
        <f>+AF45-'consolidado 2016'!AF45</f>
        <v>0</v>
      </c>
      <c r="AG117" s="203">
        <f>+AG45-'consolidado 2016'!AG45</f>
        <v>0</v>
      </c>
    </row>
    <row r="118" spans="5:33" x14ac:dyDescent="0.25">
      <c r="E118" s="203">
        <f>+E46-'consolidado 2016'!E46</f>
        <v>0</v>
      </c>
      <c r="F118" s="203">
        <f>+F46-'consolidado 2016'!F46</f>
        <v>0</v>
      </c>
      <c r="G118" s="203">
        <f>+G46-'consolidado 2016'!G46</f>
        <v>0</v>
      </c>
      <c r="H118" s="203">
        <f>+H46-'consolidado 2016'!H46</f>
        <v>0</v>
      </c>
      <c r="I118" s="203">
        <f>+I46-'consolidado 2016'!I46</f>
        <v>0</v>
      </c>
      <c r="J118" s="203">
        <f>+J46-'consolidado 2016'!J46</f>
        <v>0</v>
      </c>
      <c r="K118" s="203">
        <f>+K46-'consolidado 2016'!K46</f>
        <v>0</v>
      </c>
      <c r="L118" s="203">
        <f>+L46-'consolidado 2016'!L46</f>
        <v>0</v>
      </c>
      <c r="M118" s="203">
        <f>+M46-'consolidado 2016'!M46</f>
        <v>0</v>
      </c>
      <c r="N118" s="203">
        <f>+N46-'consolidado 2016'!N46</f>
        <v>0</v>
      </c>
      <c r="O118" s="203">
        <f>+O46-'consolidado 2016'!O46</f>
        <v>0</v>
      </c>
      <c r="P118" s="203">
        <f>+P46-'consolidado 2016'!P46</f>
        <v>0</v>
      </c>
      <c r="Q118" s="203">
        <f>+Q46-'consolidado 2016'!Q46</f>
        <v>0</v>
      </c>
      <c r="R118" s="203">
        <f>+R46-'consolidado 2016'!R46</f>
        <v>0</v>
      </c>
      <c r="S118" s="203">
        <f>+S46-'consolidado 2016'!S46</f>
        <v>0</v>
      </c>
      <c r="T118" s="203">
        <f>+T46-'consolidado 2016'!T46</f>
        <v>0</v>
      </c>
      <c r="U118" s="203">
        <f>+U46-'consolidado 2016'!U46</f>
        <v>0</v>
      </c>
      <c r="V118" s="203">
        <f>+V46-'consolidado 2016'!V46</f>
        <v>0</v>
      </c>
      <c r="W118" s="203">
        <f>+W46-'consolidado 2016'!W46</f>
        <v>0</v>
      </c>
      <c r="X118" s="203">
        <f>+X46-'consolidado 2016'!X46</f>
        <v>0</v>
      </c>
      <c r="Y118" s="203">
        <f>+Y46-'consolidado 2016'!Y46</f>
        <v>0</v>
      </c>
      <c r="Z118" s="203">
        <f>+Z46-'consolidado 2016'!Z46</f>
        <v>0</v>
      </c>
      <c r="AA118" s="203">
        <f>+AA46-'consolidado 2016'!AA46</f>
        <v>0</v>
      </c>
      <c r="AB118" s="203">
        <f>+AB46-'consolidado 2016'!AB46</f>
        <v>0</v>
      </c>
      <c r="AC118" s="203">
        <f>+AC46-'consolidado 2016'!AC46</f>
        <v>0</v>
      </c>
      <c r="AD118" s="203">
        <f>+AD46-'consolidado 2016'!AD46</f>
        <v>0</v>
      </c>
      <c r="AE118" s="203">
        <f>+AE46-'consolidado 2016'!AE46</f>
        <v>0</v>
      </c>
      <c r="AF118" s="203">
        <f>+AF46-'consolidado 2016'!AF46</f>
        <v>0</v>
      </c>
      <c r="AG118" s="203">
        <f>+AG46-'consolidado 2016'!AG46</f>
        <v>0</v>
      </c>
    </row>
    <row r="119" spans="5:33" x14ac:dyDescent="0.25">
      <c r="E119" s="203">
        <f>+E47-'consolidado 2016'!E47</f>
        <v>0</v>
      </c>
      <c r="F119" s="203">
        <f>+F47-'consolidado 2016'!F47</f>
        <v>0</v>
      </c>
      <c r="G119" s="203">
        <f>+G47-'consolidado 2016'!G47</f>
        <v>0</v>
      </c>
      <c r="H119" s="203">
        <f>+H47-'consolidado 2016'!H47</f>
        <v>0</v>
      </c>
      <c r="I119" s="203">
        <f>+I47-'consolidado 2016'!I47</f>
        <v>0</v>
      </c>
      <c r="J119" s="203">
        <f>+J47-'consolidado 2016'!J47</f>
        <v>0</v>
      </c>
      <c r="K119" s="203">
        <f>+K47-'consolidado 2016'!K47</f>
        <v>0</v>
      </c>
      <c r="L119" s="203">
        <f>+L47-'consolidado 2016'!L47</f>
        <v>0</v>
      </c>
      <c r="M119" s="203">
        <f>+M47-'consolidado 2016'!M47</f>
        <v>0</v>
      </c>
      <c r="N119" s="203">
        <f>+N47-'consolidado 2016'!N47</f>
        <v>0</v>
      </c>
      <c r="O119" s="203">
        <f>+O47-'consolidado 2016'!O47</f>
        <v>0</v>
      </c>
      <c r="P119" s="203">
        <f>+P47-'consolidado 2016'!P47</f>
        <v>0</v>
      </c>
      <c r="Q119" s="203">
        <f>+Q47-'consolidado 2016'!Q47</f>
        <v>0</v>
      </c>
      <c r="R119" s="203">
        <f>+R47-'consolidado 2016'!R47</f>
        <v>0</v>
      </c>
      <c r="S119" s="203">
        <f>+S47-'consolidado 2016'!S47</f>
        <v>0</v>
      </c>
      <c r="T119" s="203">
        <f>+T47-'consolidado 2016'!T47</f>
        <v>0</v>
      </c>
      <c r="U119" s="203">
        <f>+U47-'consolidado 2016'!U47</f>
        <v>0</v>
      </c>
      <c r="V119" s="203">
        <f>+V47-'consolidado 2016'!V47</f>
        <v>0</v>
      </c>
      <c r="W119" s="203">
        <f>+W47-'consolidado 2016'!W47</f>
        <v>0</v>
      </c>
      <c r="X119" s="203">
        <f>+X47-'consolidado 2016'!X47</f>
        <v>0</v>
      </c>
      <c r="Y119" s="203">
        <f>+Y47-'consolidado 2016'!Y47</f>
        <v>0</v>
      </c>
      <c r="Z119" s="203">
        <f>+Z47-'consolidado 2016'!Z47</f>
        <v>0</v>
      </c>
      <c r="AA119" s="203">
        <f>+AA47-'consolidado 2016'!AA47</f>
        <v>0</v>
      </c>
      <c r="AB119" s="203">
        <f>+AB47-'consolidado 2016'!AB47</f>
        <v>0</v>
      </c>
      <c r="AC119" s="203">
        <f>+AC47-'consolidado 2016'!AC47</f>
        <v>0</v>
      </c>
      <c r="AD119" s="203">
        <f>+AD47-'consolidado 2016'!AD47</f>
        <v>0</v>
      </c>
      <c r="AE119" s="203">
        <f>+AE47-'consolidado 2016'!AE47</f>
        <v>0</v>
      </c>
      <c r="AF119" s="203">
        <f>+AF47-'consolidado 2016'!AF47</f>
        <v>0</v>
      </c>
      <c r="AG119" s="203">
        <f>+AG47-'consolidado 2016'!AG47</f>
        <v>0</v>
      </c>
    </row>
    <row r="120" spans="5:33" x14ac:dyDescent="0.25">
      <c r="E120" s="203">
        <f>+E48-'consolidado 2016'!E48</f>
        <v>0</v>
      </c>
      <c r="F120" s="203">
        <f>+F48-'consolidado 2016'!F48</f>
        <v>0</v>
      </c>
      <c r="G120" s="203">
        <f>+G48-'consolidado 2016'!G48</f>
        <v>0</v>
      </c>
      <c r="H120" s="203">
        <f>+H48-'consolidado 2016'!H48</f>
        <v>0</v>
      </c>
      <c r="I120" s="203">
        <f>+I48-'consolidado 2016'!I48</f>
        <v>0</v>
      </c>
      <c r="J120" s="203">
        <f>+J48-'consolidado 2016'!J48</f>
        <v>0</v>
      </c>
      <c r="K120" s="203">
        <f>+K48-'consolidado 2016'!K48</f>
        <v>0</v>
      </c>
      <c r="L120" s="203">
        <f>+L48-'consolidado 2016'!L48</f>
        <v>0</v>
      </c>
      <c r="M120" s="203">
        <f>+M48-'consolidado 2016'!M48</f>
        <v>0</v>
      </c>
      <c r="N120" s="203">
        <f>+N48-'consolidado 2016'!N48</f>
        <v>0</v>
      </c>
      <c r="O120" s="203">
        <f>+O48-'consolidado 2016'!O48</f>
        <v>0</v>
      </c>
      <c r="P120" s="203">
        <f>+P48-'consolidado 2016'!P48</f>
        <v>0</v>
      </c>
      <c r="Q120" s="203">
        <f>+Q48-'consolidado 2016'!Q48</f>
        <v>0</v>
      </c>
      <c r="R120" s="203">
        <f>+R48-'consolidado 2016'!R48</f>
        <v>0</v>
      </c>
      <c r="S120" s="203">
        <f>+S48-'consolidado 2016'!S48</f>
        <v>0</v>
      </c>
      <c r="T120" s="203">
        <f>+T48-'consolidado 2016'!T48</f>
        <v>0</v>
      </c>
      <c r="U120" s="203">
        <f>+U48-'consolidado 2016'!U48</f>
        <v>0</v>
      </c>
      <c r="V120" s="203">
        <f>+V48-'consolidado 2016'!V48</f>
        <v>0</v>
      </c>
      <c r="W120" s="203">
        <f>+W48-'consolidado 2016'!W48</f>
        <v>0</v>
      </c>
      <c r="X120" s="203">
        <f>+X48-'consolidado 2016'!X48</f>
        <v>0</v>
      </c>
      <c r="Y120" s="203">
        <f>+Y48-'consolidado 2016'!Y48</f>
        <v>0</v>
      </c>
      <c r="Z120" s="203">
        <f>+Z48-'consolidado 2016'!Z48</f>
        <v>0</v>
      </c>
      <c r="AA120" s="203">
        <f>+AA48-'consolidado 2016'!AA48</f>
        <v>0</v>
      </c>
      <c r="AB120" s="203">
        <f>+AB48-'consolidado 2016'!AB48</f>
        <v>0</v>
      </c>
      <c r="AC120" s="203">
        <f>+AC48-'consolidado 2016'!AC48</f>
        <v>0</v>
      </c>
      <c r="AD120" s="203">
        <f>+AD48-'consolidado 2016'!AD48</f>
        <v>0</v>
      </c>
      <c r="AE120" s="203">
        <f>+AE48-'consolidado 2016'!AE48</f>
        <v>0</v>
      </c>
      <c r="AF120" s="203">
        <f>+AF48-'consolidado 2016'!AF48</f>
        <v>0</v>
      </c>
      <c r="AG120" s="203">
        <f>+AG48-'consolidado 2016'!AG48</f>
        <v>0</v>
      </c>
    </row>
    <row r="121" spans="5:33" x14ac:dyDescent="0.25">
      <c r="E121" s="203">
        <f>+E49-'consolidado 2016'!E49</f>
        <v>0</v>
      </c>
      <c r="F121" s="203">
        <f>+F49-'consolidado 2016'!F49</f>
        <v>0</v>
      </c>
      <c r="G121" s="203">
        <f>+G49-'consolidado 2016'!G49</f>
        <v>0</v>
      </c>
      <c r="H121" s="203">
        <f>+H49-'consolidado 2016'!H49</f>
        <v>0</v>
      </c>
      <c r="I121" s="203">
        <f>+I49-'consolidado 2016'!I49</f>
        <v>0</v>
      </c>
      <c r="J121" s="203">
        <f>+J49-'consolidado 2016'!J49</f>
        <v>0</v>
      </c>
      <c r="K121" s="203">
        <f>+K49-'consolidado 2016'!K49</f>
        <v>0</v>
      </c>
      <c r="L121" s="203">
        <f>+L49-'consolidado 2016'!L49</f>
        <v>0</v>
      </c>
      <c r="M121" s="203">
        <f>+M49-'consolidado 2016'!M49</f>
        <v>0</v>
      </c>
      <c r="N121" s="203">
        <f>+N49-'consolidado 2016'!N49</f>
        <v>0</v>
      </c>
      <c r="O121" s="203">
        <f>+O49-'consolidado 2016'!O49</f>
        <v>0</v>
      </c>
      <c r="P121" s="203">
        <f>+P49-'consolidado 2016'!P49</f>
        <v>0</v>
      </c>
      <c r="Q121" s="203">
        <f>+Q49-'consolidado 2016'!Q49</f>
        <v>0</v>
      </c>
      <c r="R121" s="203">
        <f>+R49-'consolidado 2016'!R49</f>
        <v>0</v>
      </c>
      <c r="S121" s="203">
        <f>+S49-'consolidado 2016'!S49</f>
        <v>0</v>
      </c>
      <c r="T121" s="203">
        <f>+T49-'consolidado 2016'!T49</f>
        <v>0</v>
      </c>
      <c r="U121" s="203">
        <f>+U49-'consolidado 2016'!U49</f>
        <v>0</v>
      </c>
      <c r="V121" s="203">
        <f>+V49-'consolidado 2016'!V49</f>
        <v>0</v>
      </c>
      <c r="W121" s="203">
        <f>+W49-'consolidado 2016'!W49</f>
        <v>0</v>
      </c>
      <c r="X121" s="203">
        <f>+X49-'consolidado 2016'!X49</f>
        <v>0</v>
      </c>
      <c r="Y121" s="203">
        <f>+Y49-'consolidado 2016'!Y49</f>
        <v>0</v>
      </c>
      <c r="Z121" s="203">
        <f>+Z49-'consolidado 2016'!Z49</f>
        <v>0</v>
      </c>
      <c r="AA121" s="203">
        <f>+AA49-'consolidado 2016'!AA49</f>
        <v>0</v>
      </c>
      <c r="AB121" s="203">
        <f>+AB49-'consolidado 2016'!AB49</f>
        <v>0</v>
      </c>
      <c r="AC121" s="203">
        <f>+AC49-'consolidado 2016'!AC49</f>
        <v>0</v>
      </c>
      <c r="AD121" s="203">
        <f>+AD49-'consolidado 2016'!AD49</f>
        <v>0</v>
      </c>
      <c r="AE121" s="203">
        <f>+AE49-'consolidado 2016'!AE49</f>
        <v>0</v>
      </c>
      <c r="AF121" s="203">
        <f>+AF49-'consolidado 2016'!AF49</f>
        <v>0</v>
      </c>
      <c r="AG121" s="203">
        <f>+AG49-'consolidado 2016'!AG49</f>
        <v>0</v>
      </c>
    </row>
    <row r="122" spans="5:33" x14ac:dyDescent="0.25">
      <c r="E122" s="203">
        <f>+E50-'consolidado 2016'!E50</f>
        <v>0</v>
      </c>
      <c r="F122" s="203">
        <f>+F50-'consolidado 2016'!F50</f>
        <v>0</v>
      </c>
      <c r="G122" s="203">
        <f>+G50-'consolidado 2016'!G50</f>
        <v>0</v>
      </c>
      <c r="H122" s="203">
        <f>+H50-'consolidado 2016'!H50</f>
        <v>0</v>
      </c>
      <c r="I122" s="203">
        <f>+I50-'consolidado 2016'!I50</f>
        <v>0</v>
      </c>
      <c r="J122" s="203">
        <f>+J50-'consolidado 2016'!J50</f>
        <v>0</v>
      </c>
      <c r="K122" s="203">
        <f>+K50-'consolidado 2016'!K50</f>
        <v>0</v>
      </c>
      <c r="L122" s="203">
        <f>+L50-'consolidado 2016'!L50</f>
        <v>0</v>
      </c>
      <c r="M122" s="203">
        <f>+M50-'consolidado 2016'!M50</f>
        <v>0</v>
      </c>
      <c r="N122" s="203">
        <f>+N50-'consolidado 2016'!N50</f>
        <v>0</v>
      </c>
      <c r="O122" s="203">
        <f>+O50-'consolidado 2016'!O50</f>
        <v>0</v>
      </c>
      <c r="P122" s="203">
        <f>+P50-'consolidado 2016'!P50</f>
        <v>0</v>
      </c>
      <c r="Q122" s="203">
        <f>+Q50-'consolidado 2016'!Q50</f>
        <v>0</v>
      </c>
      <c r="R122" s="203">
        <f>+R50-'consolidado 2016'!R50</f>
        <v>0</v>
      </c>
      <c r="S122" s="203">
        <f>+S50-'consolidado 2016'!S50</f>
        <v>0</v>
      </c>
      <c r="T122" s="203">
        <f>+T50-'consolidado 2016'!T50</f>
        <v>0</v>
      </c>
      <c r="U122" s="203">
        <f>+U50-'consolidado 2016'!U50</f>
        <v>0</v>
      </c>
      <c r="V122" s="203">
        <f>+V50-'consolidado 2016'!V50</f>
        <v>0</v>
      </c>
      <c r="W122" s="203">
        <f>+W50-'consolidado 2016'!W50</f>
        <v>0</v>
      </c>
      <c r="X122" s="203">
        <f>+X50-'consolidado 2016'!X50</f>
        <v>0</v>
      </c>
      <c r="Y122" s="203">
        <f>+Y50-'consolidado 2016'!Y50</f>
        <v>0</v>
      </c>
      <c r="Z122" s="203">
        <f>+Z50-'consolidado 2016'!Z50</f>
        <v>0</v>
      </c>
      <c r="AA122" s="203">
        <f>+AA50-'consolidado 2016'!AA50</f>
        <v>0</v>
      </c>
      <c r="AB122" s="203">
        <f>+AB50-'consolidado 2016'!AB50</f>
        <v>0</v>
      </c>
      <c r="AC122" s="203">
        <f>+AC50-'consolidado 2016'!AC50</f>
        <v>0</v>
      </c>
      <c r="AD122" s="203">
        <f>+AD50-'consolidado 2016'!AD50</f>
        <v>0</v>
      </c>
      <c r="AE122" s="203">
        <f>+AE50-'consolidado 2016'!AE50</f>
        <v>0</v>
      </c>
      <c r="AF122" s="203">
        <f>+AF50-'consolidado 2016'!AF50</f>
        <v>0</v>
      </c>
      <c r="AG122" s="203">
        <f>+AG50-'consolidado 2016'!AG50</f>
        <v>0</v>
      </c>
    </row>
    <row r="123" spans="5:33" x14ac:dyDescent="0.25">
      <c r="E123" s="203">
        <f>+E51-'consolidado 2016'!E51</f>
        <v>0</v>
      </c>
      <c r="F123" s="203">
        <f>+F51-'consolidado 2016'!F51</f>
        <v>0</v>
      </c>
      <c r="G123" s="203">
        <f>+G51-'consolidado 2016'!G51</f>
        <v>0</v>
      </c>
      <c r="H123" s="203">
        <f>+H51-'consolidado 2016'!H51</f>
        <v>0</v>
      </c>
      <c r="I123" s="203">
        <f>+I51-'consolidado 2016'!I51</f>
        <v>0</v>
      </c>
      <c r="J123" s="203">
        <f>+J51-'consolidado 2016'!J51</f>
        <v>0</v>
      </c>
      <c r="K123" s="203">
        <f>+K51-'consolidado 2016'!K51</f>
        <v>0</v>
      </c>
      <c r="L123" s="203">
        <f>+L51-'consolidado 2016'!L51</f>
        <v>0</v>
      </c>
      <c r="M123" s="203">
        <f>+M51-'consolidado 2016'!M51</f>
        <v>0</v>
      </c>
      <c r="N123" s="203">
        <f>+N51-'consolidado 2016'!N51</f>
        <v>0</v>
      </c>
      <c r="O123" s="203">
        <f>+O51-'consolidado 2016'!O51</f>
        <v>0</v>
      </c>
      <c r="P123" s="203">
        <f>+P51-'consolidado 2016'!P51</f>
        <v>0</v>
      </c>
      <c r="Q123" s="203">
        <f>+Q51-'consolidado 2016'!Q51</f>
        <v>0</v>
      </c>
      <c r="R123" s="203">
        <f>+R51-'consolidado 2016'!R51</f>
        <v>0</v>
      </c>
      <c r="S123" s="203">
        <f>+S51-'consolidado 2016'!S51</f>
        <v>0</v>
      </c>
      <c r="T123" s="203">
        <f>+T51-'consolidado 2016'!T51</f>
        <v>0</v>
      </c>
      <c r="U123" s="203">
        <f>+U51-'consolidado 2016'!U51</f>
        <v>0</v>
      </c>
      <c r="V123" s="203">
        <f>+V51-'consolidado 2016'!V51</f>
        <v>0</v>
      </c>
      <c r="W123" s="203">
        <f>+W51-'consolidado 2016'!W51</f>
        <v>0</v>
      </c>
      <c r="X123" s="203">
        <f>+X51-'consolidado 2016'!X51</f>
        <v>0</v>
      </c>
      <c r="Y123" s="203">
        <f>+Y51-'consolidado 2016'!Y51</f>
        <v>0</v>
      </c>
      <c r="Z123" s="203">
        <f>+Z51-'consolidado 2016'!Z51</f>
        <v>0</v>
      </c>
      <c r="AA123" s="203">
        <f>+AA51-'consolidado 2016'!AA51</f>
        <v>0</v>
      </c>
      <c r="AB123" s="203">
        <f>+AB51-'consolidado 2016'!AB51</f>
        <v>0</v>
      </c>
      <c r="AC123" s="203">
        <f>+AC51-'consolidado 2016'!AC51</f>
        <v>0</v>
      </c>
      <c r="AD123" s="203">
        <f>+AD51-'consolidado 2016'!AD51</f>
        <v>0</v>
      </c>
      <c r="AE123" s="203">
        <f>+AE51-'consolidado 2016'!AE51</f>
        <v>0</v>
      </c>
      <c r="AF123" s="203">
        <f>+AF51-'consolidado 2016'!AF51</f>
        <v>0</v>
      </c>
      <c r="AG123" s="203">
        <f>+AG51-'consolidado 2016'!AG51</f>
        <v>0</v>
      </c>
    </row>
    <row r="124" spans="5:33" x14ac:dyDescent="0.25">
      <c r="E124" s="203">
        <f>+E52-'consolidado 2016'!E52</f>
        <v>0</v>
      </c>
      <c r="F124" s="203">
        <f>+F52-'consolidado 2016'!F52</f>
        <v>0</v>
      </c>
      <c r="G124" s="203">
        <f>+G52-'consolidado 2016'!G52</f>
        <v>0</v>
      </c>
      <c r="H124" s="203">
        <f>+H52-'consolidado 2016'!H52</f>
        <v>0</v>
      </c>
      <c r="I124" s="203">
        <f>+I52-'consolidado 2016'!I52</f>
        <v>0</v>
      </c>
      <c r="J124" s="203">
        <f>+J52-'consolidado 2016'!J52</f>
        <v>0</v>
      </c>
      <c r="K124" s="203">
        <f>+K52-'consolidado 2016'!K52</f>
        <v>0</v>
      </c>
      <c r="L124" s="203">
        <f>+L52-'consolidado 2016'!L52</f>
        <v>0</v>
      </c>
      <c r="M124" s="203">
        <f>+M52-'consolidado 2016'!M52</f>
        <v>0</v>
      </c>
      <c r="N124" s="203">
        <f>+N52-'consolidado 2016'!N52</f>
        <v>0</v>
      </c>
      <c r="O124" s="203">
        <f>+O52-'consolidado 2016'!O52</f>
        <v>0</v>
      </c>
      <c r="P124" s="203">
        <f>+P52-'consolidado 2016'!P52</f>
        <v>0</v>
      </c>
      <c r="Q124" s="203">
        <f>+Q52-'consolidado 2016'!Q52</f>
        <v>0</v>
      </c>
      <c r="R124" s="203">
        <f>+R52-'consolidado 2016'!R52</f>
        <v>0</v>
      </c>
      <c r="S124" s="203">
        <f>+S52-'consolidado 2016'!S52</f>
        <v>0</v>
      </c>
      <c r="T124" s="203">
        <f>+T52-'consolidado 2016'!T52</f>
        <v>0</v>
      </c>
      <c r="U124" s="203">
        <f>+U52-'consolidado 2016'!U52</f>
        <v>0</v>
      </c>
      <c r="V124" s="203">
        <f>+V52-'consolidado 2016'!V52</f>
        <v>0</v>
      </c>
      <c r="W124" s="203">
        <f>+W52-'consolidado 2016'!W52</f>
        <v>0</v>
      </c>
      <c r="X124" s="203">
        <f>+X52-'consolidado 2016'!X52</f>
        <v>0</v>
      </c>
      <c r="Y124" s="203">
        <f>+Y52-'consolidado 2016'!Y52</f>
        <v>0</v>
      </c>
      <c r="Z124" s="203">
        <f>+Z52-'consolidado 2016'!Z52</f>
        <v>0</v>
      </c>
      <c r="AA124" s="203">
        <f>+AA52-'consolidado 2016'!AA52</f>
        <v>0</v>
      </c>
      <c r="AB124" s="203">
        <f>+AB52-'consolidado 2016'!AB52</f>
        <v>0</v>
      </c>
      <c r="AC124" s="203">
        <f>+AC52-'consolidado 2016'!AC52</f>
        <v>0</v>
      </c>
      <c r="AD124" s="203">
        <f>+AD52-'consolidado 2016'!AD52</f>
        <v>0</v>
      </c>
      <c r="AE124" s="203">
        <f>+AE52-'consolidado 2016'!AE52</f>
        <v>0</v>
      </c>
      <c r="AF124" s="203">
        <f>+AF52-'consolidado 2016'!AF52</f>
        <v>0</v>
      </c>
      <c r="AG124" s="203">
        <f>+AG52-'consolidado 2016'!AG52</f>
        <v>0</v>
      </c>
    </row>
    <row r="125" spans="5:33" x14ac:dyDescent="0.25">
      <c r="E125" s="203">
        <f>+E53-'consolidado 2016'!E53</f>
        <v>0</v>
      </c>
      <c r="F125" s="203">
        <f>+F53-'consolidado 2016'!F53</f>
        <v>0</v>
      </c>
      <c r="G125" s="203">
        <f>+G53-'consolidado 2016'!G53</f>
        <v>0</v>
      </c>
      <c r="H125" s="203">
        <f>+H53-'consolidado 2016'!H53</f>
        <v>0</v>
      </c>
      <c r="I125" s="203">
        <f>+I53-'consolidado 2016'!I53</f>
        <v>0</v>
      </c>
      <c r="J125" s="203">
        <f>+J53-'consolidado 2016'!J53</f>
        <v>0</v>
      </c>
      <c r="K125" s="203">
        <f>+K53-'consolidado 2016'!K53</f>
        <v>0</v>
      </c>
      <c r="L125" s="203">
        <f>+L53-'consolidado 2016'!L53</f>
        <v>0</v>
      </c>
      <c r="M125" s="203">
        <f>+M53-'consolidado 2016'!M53</f>
        <v>0</v>
      </c>
      <c r="N125" s="203">
        <f>+N53-'consolidado 2016'!N53</f>
        <v>0</v>
      </c>
      <c r="O125" s="203">
        <f>+O53-'consolidado 2016'!O53</f>
        <v>0</v>
      </c>
      <c r="P125" s="203">
        <f>+P53-'consolidado 2016'!P53</f>
        <v>0</v>
      </c>
      <c r="Q125" s="203">
        <f>+Q53-'consolidado 2016'!Q53</f>
        <v>0</v>
      </c>
      <c r="R125" s="203">
        <f>+R53-'consolidado 2016'!R53</f>
        <v>0</v>
      </c>
      <c r="S125" s="203">
        <f>+S53-'consolidado 2016'!S53</f>
        <v>0</v>
      </c>
      <c r="T125" s="203">
        <f>+T53-'consolidado 2016'!T53</f>
        <v>0</v>
      </c>
      <c r="U125" s="203">
        <f>+U53-'consolidado 2016'!U53</f>
        <v>0</v>
      </c>
      <c r="V125" s="203">
        <f>+V53-'consolidado 2016'!V53</f>
        <v>0</v>
      </c>
      <c r="W125" s="203">
        <f>+W53-'consolidado 2016'!W53</f>
        <v>0</v>
      </c>
      <c r="X125" s="203">
        <f>+X53-'consolidado 2016'!X53</f>
        <v>0</v>
      </c>
      <c r="Y125" s="203">
        <f>+Y53-'consolidado 2016'!Y53</f>
        <v>0</v>
      </c>
      <c r="Z125" s="203">
        <f>+Z53-'consolidado 2016'!Z53</f>
        <v>0</v>
      </c>
      <c r="AA125" s="203">
        <f>+AA53-'consolidado 2016'!AA53</f>
        <v>0</v>
      </c>
      <c r="AB125" s="203">
        <f>+AB53-'consolidado 2016'!AB53</f>
        <v>0</v>
      </c>
      <c r="AC125" s="203">
        <f>+AC53-'consolidado 2016'!AC53</f>
        <v>0</v>
      </c>
      <c r="AD125" s="203">
        <f>+AD53-'consolidado 2016'!AD53</f>
        <v>0</v>
      </c>
      <c r="AE125" s="203">
        <f>+AE53-'consolidado 2016'!AE53</f>
        <v>0</v>
      </c>
      <c r="AF125" s="203">
        <f>+AF53-'consolidado 2016'!AF53</f>
        <v>0</v>
      </c>
      <c r="AG125" s="203">
        <f>+AG53-'consolidado 2016'!AG53</f>
        <v>0</v>
      </c>
    </row>
    <row r="126" spans="5:33" x14ac:dyDescent="0.25">
      <c r="E126" s="203">
        <f>+E54-'consolidado 2016'!E54</f>
        <v>0</v>
      </c>
      <c r="F126" s="203">
        <f>+F54-'consolidado 2016'!F54</f>
        <v>0</v>
      </c>
      <c r="G126" s="203">
        <f>+G54-'consolidado 2016'!G54</f>
        <v>0</v>
      </c>
      <c r="H126" s="203">
        <f>+H54-'consolidado 2016'!H54</f>
        <v>0</v>
      </c>
      <c r="I126" s="203">
        <f>+I54-'consolidado 2016'!I54</f>
        <v>0</v>
      </c>
      <c r="J126" s="203">
        <f>+J54-'consolidado 2016'!J54</f>
        <v>0</v>
      </c>
      <c r="K126" s="203">
        <f>+K54-'consolidado 2016'!K54</f>
        <v>0</v>
      </c>
      <c r="L126" s="203">
        <f>+L54-'consolidado 2016'!L54</f>
        <v>0</v>
      </c>
      <c r="M126" s="203">
        <f>+M54-'consolidado 2016'!M54</f>
        <v>0</v>
      </c>
      <c r="N126" s="203">
        <f>+N54-'consolidado 2016'!N54</f>
        <v>0</v>
      </c>
      <c r="O126" s="203">
        <f>+O54-'consolidado 2016'!O54</f>
        <v>0</v>
      </c>
      <c r="P126" s="203">
        <f>+P54-'consolidado 2016'!P54</f>
        <v>0</v>
      </c>
      <c r="Q126" s="203">
        <f>+Q54-'consolidado 2016'!Q54</f>
        <v>0</v>
      </c>
      <c r="R126" s="203">
        <f>+R54-'consolidado 2016'!R54</f>
        <v>0</v>
      </c>
      <c r="S126" s="203">
        <f>+S54-'consolidado 2016'!S54</f>
        <v>0</v>
      </c>
      <c r="T126" s="203">
        <f>+T54-'consolidado 2016'!T54</f>
        <v>0</v>
      </c>
      <c r="U126" s="203">
        <f>+U54-'consolidado 2016'!U54</f>
        <v>0</v>
      </c>
      <c r="V126" s="203">
        <f>+V54-'consolidado 2016'!V54</f>
        <v>0</v>
      </c>
      <c r="W126" s="203">
        <f>+W54-'consolidado 2016'!W54</f>
        <v>0</v>
      </c>
      <c r="X126" s="203">
        <f>+X54-'consolidado 2016'!X54</f>
        <v>0</v>
      </c>
      <c r="Y126" s="203">
        <f>+Y54-'consolidado 2016'!Y54</f>
        <v>0</v>
      </c>
      <c r="Z126" s="203">
        <f>+Z54-'consolidado 2016'!Z54</f>
        <v>0</v>
      </c>
      <c r="AA126" s="203">
        <f>+AA54-'consolidado 2016'!AA54</f>
        <v>0</v>
      </c>
      <c r="AB126" s="203">
        <f>+AB54-'consolidado 2016'!AB54</f>
        <v>0</v>
      </c>
      <c r="AC126" s="203">
        <f>+AC54-'consolidado 2016'!AC54</f>
        <v>0</v>
      </c>
      <c r="AD126" s="203">
        <f>+AD54-'consolidado 2016'!AD54</f>
        <v>0</v>
      </c>
      <c r="AE126" s="203">
        <f>+AE54-'consolidado 2016'!AE54</f>
        <v>0</v>
      </c>
      <c r="AF126" s="203">
        <f>+AF54-'consolidado 2016'!AF54</f>
        <v>0</v>
      </c>
      <c r="AG126" s="203">
        <f>+AG54-'consolidado 2016'!AG54</f>
        <v>0</v>
      </c>
    </row>
    <row r="127" spans="5:33" x14ac:dyDescent="0.25">
      <c r="E127" s="203">
        <f>+E55-'consolidado 2016'!E55</f>
        <v>0</v>
      </c>
      <c r="F127" s="203">
        <f>+F55-'consolidado 2016'!F55</f>
        <v>0</v>
      </c>
      <c r="G127" s="203">
        <f>+G55-'consolidado 2016'!G55</f>
        <v>0</v>
      </c>
      <c r="H127" s="203">
        <f>+H55-'consolidado 2016'!H55</f>
        <v>0</v>
      </c>
      <c r="I127" s="203">
        <f>+I55-'consolidado 2016'!I55</f>
        <v>0</v>
      </c>
      <c r="J127" s="203">
        <f>+J55-'consolidado 2016'!J55</f>
        <v>0</v>
      </c>
      <c r="K127" s="203">
        <f>+K55-'consolidado 2016'!K55</f>
        <v>0</v>
      </c>
      <c r="L127" s="203">
        <f>+L55-'consolidado 2016'!L55</f>
        <v>0</v>
      </c>
      <c r="M127" s="203">
        <f>+M55-'consolidado 2016'!M55</f>
        <v>0</v>
      </c>
      <c r="N127" s="203">
        <f>+N55-'consolidado 2016'!N55</f>
        <v>0</v>
      </c>
      <c r="O127" s="203">
        <f>+O55-'consolidado 2016'!O55</f>
        <v>0</v>
      </c>
      <c r="P127" s="203">
        <f>+P55-'consolidado 2016'!P55</f>
        <v>0</v>
      </c>
      <c r="Q127" s="203">
        <f>+Q55-'consolidado 2016'!Q55</f>
        <v>0</v>
      </c>
      <c r="R127" s="203">
        <f>+R55-'consolidado 2016'!R55</f>
        <v>0</v>
      </c>
      <c r="S127" s="203">
        <f>+S55-'consolidado 2016'!S55</f>
        <v>0</v>
      </c>
      <c r="T127" s="203">
        <f>+T55-'consolidado 2016'!T55</f>
        <v>0</v>
      </c>
      <c r="U127" s="203">
        <f>+U55-'consolidado 2016'!U55</f>
        <v>0</v>
      </c>
      <c r="V127" s="203">
        <f>+V55-'consolidado 2016'!V55</f>
        <v>0</v>
      </c>
      <c r="W127" s="203">
        <f>+W55-'consolidado 2016'!W55</f>
        <v>0</v>
      </c>
      <c r="X127" s="203">
        <f>+X55-'consolidado 2016'!X55</f>
        <v>0</v>
      </c>
      <c r="Y127" s="203">
        <f>+Y55-'consolidado 2016'!Y55</f>
        <v>0</v>
      </c>
      <c r="Z127" s="203">
        <f>+Z55-'consolidado 2016'!Z55</f>
        <v>0</v>
      </c>
      <c r="AA127" s="203">
        <f>+AA55-'consolidado 2016'!AA55</f>
        <v>0</v>
      </c>
      <c r="AB127" s="203">
        <f>+AB55-'consolidado 2016'!AB55</f>
        <v>0</v>
      </c>
      <c r="AC127" s="203">
        <f>+AC55-'consolidado 2016'!AC55</f>
        <v>0</v>
      </c>
      <c r="AD127" s="203">
        <f>+AD55-'consolidado 2016'!AD55</f>
        <v>0</v>
      </c>
      <c r="AE127" s="203">
        <f>+AE55-'consolidado 2016'!AE55</f>
        <v>0</v>
      </c>
      <c r="AF127" s="203">
        <f>+AF55-'consolidado 2016'!AF55</f>
        <v>0</v>
      </c>
      <c r="AG127" s="203">
        <f>+AG55-'consolidado 2016'!AG55</f>
        <v>0</v>
      </c>
    </row>
    <row r="128" spans="5:33" x14ac:dyDescent="0.25">
      <c r="E128" s="203">
        <f>+E56-'consolidado 2016'!E56</f>
        <v>0</v>
      </c>
      <c r="F128" s="203">
        <f>+F56-'consolidado 2016'!F56</f>
        <v>0</v>
      </c>
      <c r="G128" s="203">
        <f>+G56-'consolidado 2016'!G56</f>
        <v>0</v>
      </c>
      <c r="H128" s="203">
        <f>+H56-'consolidado 2016'!H56</f>
        <v>0</v>
      </c>
      <c r="I128" s="203">
        <f>+I56-'consolidado 2016'!I56</f>
        <v>0</v>
      </c>
      <c r="J128" s="203">
        <f>+J56-'consolidado 2016'!J56</f>
        <v>0</v>
      </c>
      <c r="K128" s="203">
        <f>+K56-'consolidado 2016'!K56</f>
        <v>0</v>
      </c>
      <c r="L128" s="203">
        <f>+L56-'consolidado 2016'!L56</f>
        <v>0</v>
      </c>
      <c r="M128" s="203">
        <f>+M56-'consolidado 2016'!M56</f>
        <v>0</v>
      </c>
      <c r="N128" s="203">
        <f>+N56-'consolidado 2016'!N56</f>
        <v>0</v>
      </c>
      <c r="O128" s="203">
        <f>+O56-'consolidado 2016'!O56</f>
        <v>0</v>
      </c>
      <c r="P128" s="203">
        <f>+P56-'consolidado 2016'!P56</f>
        <v>0</v>
      </c>
      <c r="Q128" s="203">
        <f>+Q56-'consolidado 2016'!Q56</f>
        <v>0</v>
      </c>
      <c r="R128" s="203">
        <f>+R56-'consolidado 2016'!R56</f>
        <v>0</v>
      </c>
      <c r="S128" s="203">
        <f>+S56-'consolidado 2016'!S56</f>
        <v>0</v>
      </c>
      <c r="T128" s="203">
        <f>+T56-'consolidado 2016'!T56</f>
        <v>0</v>
      </c>
      <c r="U128" s="203">
        <f>+U56-'consolidado 2016'!U56</f>
        <v>0</v>
      </c>
      <c r="V128" s="203">
        <f>+V56-'consolidado 2016'!V56</f>
        <v>0</v>
      </c>
      <c r="W128" s="203">
        <f>+W56-'consolidado 2016'!W56</f>
        <v>0</v>
      </c>
      <c r="X128" s="203">
        <f>+X56-'consolidado 2016'!X56</f>
        <v>0</v>
      </c>
      <c r="Y128" s="203">
        <f>+Y56-'consolidado 2016'!Y56</f>
        <v>0</v>
      </c>
      <c r="Z128" s="203">
        <f>+Z56-'consolidado 2016'!Z56</f>
        <v>0</v>
      </c>
      <c r="AA128" s="203">
        <f>+AA56-'consolidado 2016'!AA56</f>
        <v>0</v>
      </c>
      <c r="AB128" s="203">
        <f>+AB56-'consolidado 2016'!AB56</f>
        <v>0</v>
      </c>
      <c r="AC128" s="203">
        <f>+AC56-'consolidado 2016'!AC56</f>
        <v>0</v>
      </c>
      <c r="AD128" s="203">
        <f>+AD56-'consolidado 2016'!AD56</f>
        <v>0</v>
      </c>
      <c r="AE128" s="203">
        <f>+AE56-'consolidado 2016'!AE56</f>
        <v>0</v>
      </c>
      <c r="AF128" s="203">
        <f>+AF56-'consolidado 2016'!AF56</f>
        <v>0</v>
      </c>
      <c r="AG128" s="203">
        <f>+AG56-'consolidado 2016'!AG56</f>
        <v>0</v>
      </c>
    </row>
    <row r="129" spans="5:33" x14ac:dyDescent="0.25">
      <c r="E129" s="203">
        <f>+E57-'consolidado 2016'!E57</f>
        <v>0</v>
      </c>
      <c r="F129" s="203">
        <f>+F57-'consolidado 2016'!F57</f>
        <v>0</v>
      </c>
      <c r="G129" s="203">
        <f>+G57-'consolidado 2016'!G57</f>
        <v>0</v>
      </c>
      <c r="H129" s="203">
        <f>+H57-'consolidado 2016'!H57</f>
        <v>0</v>
      </c>
      <c r="I129" s="203">
        <f>+I57-'consolidado 2016'!I57</f>
        <v>0</v>
      </c>
      <c r="J129" s="203">
        <f>+J57-'consolidado 2016'!J57</f>
        <v>0</v>
      </c>
      <c r="K129" s="203">
        <f>+K57-'consolidado 2016'!K57</f>
        <v>0</v>
      </c>
      <c r="L129" s="203">
        <f>+L57-'consolidado 2016'!L57</f>
        <v>0</v>
      </c>
      <c r="M129" s="203">
        <f>+M57-'consolidado 2016'!M57</f>
        <v>0</v>
      </c>
      <c r="N129" s="203">
        <f>+N57-'consolidado 2016'!N57</f>
        <v>0</v>
      </c>
      <c r="O129" s="203">
        <f>+O57-'consolidado 2016'!O57</f>
        <v>0</v>
      </c>
      <c r="P129" s="203">
        <f>+P57-'consolidado 2016'!P57</f>
        <v>0</v>
      </c>
      <c r="Q129" s="203">
        <f>+Q57-'consolidado 2016'!Q57</f>
        <v>0</v>
      </c>
      <c r="R129" s="203">
        <f>+R57-'consolidado 2016'!R57</f>
        <v>0</v>
      </c>
      <c r="S129" s="203">
        <f>+S57-'consolidado 2016'!S57</f>
        <v>0</v>
      </c>
      <c r="T129" s="203">
        <f>+T57-'consolidado 2016'!T57</f>
        <v>0</v>
      </c>
      <c r="U129" s="203">
        <f>+U57-'consolidado 2016'!U57</f>
        <v>0</v>
      </c>
      <c r="V129" s="203">
        <f>+V57-'consolidado 2016'!V57</f>
        <v>0</v>
      </c>
      <c r="W129" s="203">
        <f>+W57-'consolidado 2016'!W57</f>
        <v>0</v>
      </c>
      <c r="X129" s="203">
        <f>+X57-'consolidado 2016'!X57</f>
        <v>0</v>
      </c>
      <c r="Y129" s="203">
        <f>+Y57-'consolidado 2016'!Y57</f>
        <v>0</v>
      </c>
      <c r="Z129" s="203">
        <f>+Z57-'consolidado 2016'!Z57</f>
        <v>0</v>
      </c>
      <c r="AA129" s="203">
        <f>+AA57-'consolidado 2016'!AA57</f>
        <v>0</v>
      </c>
      <c r="AB129" s="203">
        <f>+AB57-'consolidado 2016'!AB57</f>
        <v>0</v>
      </c>
      <c r="AC129" s="203">
        <f>+AC57-'consolidado 2016'!AC57</f>
        <v>0</v>
      </c>
      <c r="AD129" s="203">
        <f>+AD57-'consolidado 2016'!AD57</f>
        <v>0</v>
      </c>
      <c r="AE129" s="203">
        <f>+AE57-'consolidado 2016'!AE57</f>
        <v>0</v>
      </c>
      <c r="AF129" s="203">
        <f>+AF57-'consolidado 2016'!AF57</f>
        <v>0</v>
      </c>
      <c r="AG129" s="203">
        <f>+AG57-'consolidado 2016'!AG57</f>
        <v>0</v>
      </c>
    </row>
    <row r="130" spans="5:33" x14ac:dyDescent="0.25">
      <c r="E130" s="203">
        <f>+E58-'consolidado 2016'!E58</f>
        <v>0</v>
      </c>
      <c r="F130" s="203">
        <f>+F58-'consolidado 2016'!F58</f>
        <v>0</v>
      </c>
      <c r="G130" s="203">
        <f>+G58-'consolidado 2016'!G58</f>
        <v>0</v>
      </c>
      <c r="H130" s="203">
        <f>+H58-'consolidado 2016'!H58</f>
        <v>0</v>
      </c>
      <c r="I130" s="203">
        <f>+I58-'consolidado 2016'!I58</f>
        <v>0</v>
      </c>
      <c r="J130" s="203">
        <f>+J58-'consolidado 2016'!J58</f>
        <v>0</v>
      </c>
      <c r="K130" s="203">
        <f>+K58-'consolidado 2016'!K58</f>
        <v>0</v>
      </c>
      <c r="L130" s="203">
        <f>+L58-'consolidado 2016'!L58</f>
        <v>0</v>
      </c>
      <c r="M130" s="203">
        <f>+M58-'consolidado 2016'!M58</f>
        <v>0</v>
      </c>
      <c r="N130" s="203">
        <f>+N58-'consolidado 2016'!N58</f>
        <v>0</v>
      </c>
      <c r="O130" s="203">
        <f>+O58-'consolidado 2016'!O58</f>
        <v>0</v>
      </c>
      <c r="P130" s="203">
        <f>+P58-'consolidado 2016'!P58</f>
        <v>0</v>
      </c>
      <c r="Q130" s="203">
        <f>+Q58-'consolidado 2016'!Q58</f>
        <v>0</v>
      </c>
      <c r="R130" s="203">
        <f>+R58-'consolidado 2016'!R58</f>
        <v>0</v>
      </c>
      <c r="S130" s="203">
        <f>+S58-'consolidado 2016'!S58</f>
        <v>0</v>
      </c>
      <c r="T130" s="203">
        <f>+T58-'consolidado 2016'!T58</f>
        <v>0</v>
      </c>
      <c r="U130" s="203">
        <f>+U58-'consolidado 2016'!U58</f>
        <v>0</v>
      </c>
      <c r="V130" s="203">
        <f>+V58-'consolidado 2016'!V58</f>
        <v>0</v>
      </c>
      <c r="W130" s="203">
        <f>+W58-'consolidado 2016'!W58</f>
        <v>0</v>
      </c>
      <c r="X130" s="203">
        <f>+X58-'consolidado 2016'!X58</f>
        <v>0</v>
      </c>
      <c r="Y130" s="203">
        <f>+Y58-'consolidado 2016'!Y58</f>
        <v>0</v>
      </c>
      <c r="Z130" s="203">
        <f>+Z58-'consolidado 2016'!Z58</f>
        <v>0</v>
      </c>
      <c r="AA130" s="203">
        <f>+AA58-'consolidado 2016'!AA58</f>
        <v>0</v>
      </c>
      <c r="AB130" s="203">
        <f>+AB58-'consolidado 2016'!AB58</f>
        <v>0</v>
      </c>
      <c r="AC130" s="203">
        <f>+AC58-'consolidado 2016'!AC58</f>
        <v>0</v>
      </c>
      <c r="AD130" s="203">
        <f>+AD58-'consolidado 2016'!AD58</f>
        <v>0</v>
      </c>
      <c r="AE130" s="203">
        <f>+AE58-'consolidado 2016'!AE58</f>
        <v>0</v>
      </c>
      <c r="AF130" s="203">
        <f>+AF58-'consolidado 2016'!AF58</f>
        <v>0</v>
      </c>
      <c r="AG130" s="203">
        <f>+AG58-'consolidado 2016'!AG58</f>
        <v>0</v>
      </c>
    </row>
    <row r="131" spans="5:33" x14ac:dyDescent="0.25">
      <c r="E131" s="203">
        <f>+E59-'consolidado 2016'!E59</f>
        <v>0</v>
      </c>
      <c r="F131" s="203">
        <f>+F59-'consolidado 2016'!F59</f>
        <v>0</v>
      </c>
      <c r="G131" s="203">
        <f>+G59-'consolidado 2016'!G59</f>
        <v>0</v>
      </c>
      <c r="H131" s="203">
        <f>+H59-'consolidado 2016'!H59</f>
        <v>0</v>
      </c>
      <c r="I131" s="203">
        <f>+I59-'consolidado 2016'!I59</f>
        <v>0</v>
      </c>
      <c r="J131" s="203">
        <f>+J59-'consolidado 2016'!J59</f>
        <v>0</v>
      </c>
      <c r="K131" s="203">
        <f>+K59-'consolidado 2016'!K59</f>
        <v>0</v>
      </c>
      <c r="L131" s="203">
        <f>+L59-'consolidado 2016'!L59</f>
        <v>0</v>
      </c>
      <c r="M131" s="203">
        <f>+M59-'consolidado 2016'!M59</f>
        <v>0</v>
      </c>
      <c r="N131" s="203">
        <f>+N59-'consolidado 2016'!N59</f>
        <v>0</v>
      </c>
      <c r="O131" s="203">
        <f>+O59-'consolidado 2016'!O59</f>
        <v>0</v>
      </c>
      <c r="P131" s="203">
        <f>+P59-'consolidado 2016'!P59</f>
        <v>0</v>
      </c>
      <c r="Q131" s="203">
        <f>+Q59-'consolidado 2016'!Q59</f>
        <v>0</v>
      </c>
      <c r="R131" s="203">
        <f>+R59-'consolidado 2016'!R59</f>
        <v>0</v>
      </c>
      <c r="S131" s="203">
        <f>+S59-'consolidado 2016'!S59</f>
        <v>0</v>
      </c>
      <c r="T131" s="203">
        <f>+T59-'consolidado 2016'!T59</f>
        <v>0</v>
      </c>
      <c r="U131" s="203">
        <f>+U59-'consolidado 2016'!U59</f>
        <v>0</v>
      </c>
      <c r="V131" s="203">
        <f>+V59-'consolidado 2016'!V59</f>
        <v>0</v>
      </c>
      <c r="W131" s="203">
        <f>+W59-'consolidado 2016'!W59</f>
        <v>0</v>
      </c>
      <c r="X131" s="203">
        <f>+X59-'consolidado 2016'!X59</f>
        <v>0</v>
      </c>
      <c r="Y131" s="203">
        <f>+Y59-'consolidado 2016'!Y59</f>
        <v>0</v>
      </c>
      <c r="Z131" s="203">
        <f>+Z59-'consolidado 2016'!Z59</f>
        <v>0</v>
      </c>
      <c r="AA131" s="203">
        <f>+AA59-'consolidado 2016'!AA59</f>
        <v>0</v>
      </c>
      <c r="AB131" s="203">
        <f>+AB59-'consolidado 2016'!AB59</f>
        <v>0</v>
      </c>
      <c r="AC131" s="203">
        <f>+AC59-'consolidado 2016'!AC59</f>
        <v>0</v>
      </c>
      <c r="AD131" s="203">
        <f>+AD59-'consolidado 2016'!AD59</f>
        <v>0</v>
      </c>
      <c r="AE131" s="203">
        <f>+AE59-'consolidado 2016'!AE59</f>
        <v>0</v>
      </c>
      <c r="AF131" s="203">
        <f>+AF59-'consolidado 2016'!AF59</f>
        <v>0</v>
      </c>
      <c r="AG131" s="203">
        <f>+AG59-'consolidado 2016'!AG59</f>
        <v>0</v>
      </c>
    </row>
    <row r="132" spans="5:33" x14ac:dyDescent="0.25">
      <c r="E132" s="203">
        <f>+E60-'consolidado 2016'!E60</f>
        <v>0</v>
      </c>
      <c r="F132" s="203">
        <f>+F60-'consolidado 2016'!F60</f>
        <v>0</v>
      </c>
      <c r="G132" s="203">
        <f>+G60-'consolidado 2016'!G60</f>
        <v>0</v>
      </c>
      <c r="H132" s="203">
        <f>+H60-'consolidado 2016'!H60</f>
        <v>0</v>
      </c>
      <c r="I132" s="203">
        <f>+I60-'consolidado 2016'!I60</f>
        <v>0</v>
      </c>
      <c r="J132" s="203">
        <f>+J60-'consolidado 2016'!J60</f>
        <v>0</v>
      </c>
      <c r="K132" s="203">
        <f>+K60-'consolidado 2016'!K60</f>
        <v>0</v>
      </c>
      <c r="L132" s="203">
        <f>+L60-'consolidado 2016'!L60</f>
        <v>0</v>
      </c>
      <c r="M132" s="203">
        <f>+M60-'consolidado 2016'!M60</f>
        <v>0</v>
      </c>
      <c r="N132" s="203">
        <f>+N60-'consolidado 2016'!N60</f>
        <v>0</v>
      </c>
      <c r="O132" s="203">
        <f>+O60-'consolidado 2016'!O60</f>
        <v>0</v>
      </c>
      <c r="P132" s="203">
        <f>+P60-'consolidado 2016'!P60</f>
        <v>0</v>
      </c>
      <c r="Q132" s="203">
        <f>+Q60-'consolidado 2016'!Q60</f>
        <v>0</v>
      </c>
      <c r="R132" s="203">
        <f>+R60-'consolidado 2016'!R60</f>
        <v>0</v>
      </c>
      <c r="S132" s="203">
        <f>+S60-'consolidado 2016'!S60</f>
        <v>0</v>
      </c>
      <c r="T132" s="203">
        <f>+T60-'consolidado 2016'!T60</f>
        <v>0</v>
      </c>
      <c r="U132" s="203">
        <f>+U60-'consolidado 2016'!U60</f>
        <v>0</v>
      </c>
      <c r="V132" s="203">
        <f>+V60-'consolidado 2016'!V60</f>
        <v>0</v>
      </c>
      <c r="W132" s="203">
        <f>+W60-'consolidado 2016'!W60</f>
        <v>0</v>
      </c>
      <c r="X132" s="203">
        <f>+X60-'consolidado 2016'!X60</f>
        <v>0</v>
      </c>
      <c r="Y132" s="203">
        <f>+Y60-'consolidado 2016'!Y60</f>
        <v>0</v>
      </c>
      <c r="Z132" s="203">
        <f>+Z60-'consolidado 2016'!Z60</f>
        <v>0</v>
      </c>
      <c r="AA132" s="203">
        <f>+AA60-'consolidado 2016'!AA60</f>
        <v>0</v>
      </c>
      <c r="AB132" s="203">
        <f>+AB60-'consolidado 2016'!AB60</f>
        <v>0</v>
      </c>
      <c r="AC132" s="203">
        <f>+AC60-'consolidado 2016'!AC60</f>
        <v>0</v>
      </c>
      <c r="AD132" s="203">
        <f>+AD60-'consolidado 2016'!AD60</f>
        <v>0</v>
      </c>
      <c r="AE132" s="203">
        <f>+AE60-'consolidado 2016'!AE60</f>
        <v>0</v>
      </c>
      <c r="AF132" s="203">
        <f>+AF60-'consolidado 2016'!AF60</f>
        <v>0</v>
      </c>
      <c r="AG132" s="203">
        <f>+AG60-'consolidado 2016'!AG60</f>
        <v>0</v>
      </c>
    </row>
    <row r="133" spans="5:33" x14ac:dyDescent="0.25">
      <c r="E133" s="203">
        <f>+E61-'consolidado 2016'!E61</f>
        <v>0</v>
      </c>
      <c r="F133" s="203">
        <f>+F61-'consolidado 2016'!F61</f>
        <v>0</v>
      </c>
      <c r="G133" s="203">
        <f>+G61-'consolidado 2016'!G61</f>
        <v>0</v>
      </c>
      <c r="H133" s="203">
        <f>+H61-'consolidado 2016'!H61</f>
        <v>0</v>
      </c>
      <c r="I133" s="203">
        <f>+I61-'consolidado 2016'!I61</f>
        <v>0</v>
      </c>
      <c r="J133" s="203">
        <f>+J61-'consolidado 2016'!J61</f>
        <v>0</v>
      </c>
      <c r="K133" s="203">
        <f>+K61-'consolidado 2016'!K61</f>
        <v>0</v>
      </c>
      <c r="L133" s="203">
        <f>+L61-'consolidado 2016'!L61</f>
        <v>0</v>
      </c>
      <c r="M133" s="203">
        <f>+M61-'consolidado 2016'!M61</f>
        <v>0</v>
      </c>
      <c r="N133" s="203">
        <f>+N61-'consolidado 2016'!N61</f>
        <v>0</v>
      </c>
      <c r="O133" s="203">
        <f>+O61-'consolidado 2016'!O61</f>
        <v>0</v>
      </c>
      <c r="P133" s="203">
        <f>+P61-'consolidado 2016'!P61</f>
        <v>0</v>
      </c>
      <c r="Q133" s="203">
        <f>+Q61-'consolidado 2016'!Q61</f>
        <v>0</v>
      </c>
      <c r="R133" s="203">
        <f>+R61-'consolidado 2016'!R61</f>
        <v>0</v>
      </c>
      <c r="S133" s="203">
        <f>+S61-'consolidado 2016'!S61</f>
        <v>0</v>
      </c>
      <c r="T133" s="203">
        <f>+T61-'consolidado 2016'!T61</f>
        <v>0</v>
      </c>
      <c r="U133" s="203">
        <f>+U61-'consolidado 2016'!U61</f>
        <v>0</v>
      </c>
      <c r="V133" s="203">
        <f>+V61-'consolidado 2016'!V61</f>
        <v>0</v>
      </c>
      <c r="W133" s="203">
        <f>+W61-'consolidado 2016'!W61</f>
        <v>0</v>
      </c>
      <c r="X133" s="203">
        <f>+X61-'consolidado 2016'!X61</f>
        <v>0</v>
      </c>
      <c r="Y133" s="203">
        <f>+Y61-'consolidado 2016'!Y61</f>
        <v>0</v>
      </c>
      <c r="Z133" s="203">
        <f>+Z61-'consolidado 2016'!Z61</f>
        <v>0</v>
      </c>
      <c r="AA133" s="203">
        <f>+AA61-'consolidado 2016'!AA61</f>
        <v>0</v>
      </c>
      <c r="AB133" s="203">
        <f>+AB61-'consolidado 2016'!AB61</f>
        <v>0</v>
      </c>
      <c r="AC133" s="203">
        <f>+AC61-'consolidado 2016'!AC61</f>
        <v>0</v>
      </c>
      <c r="AD133" s="203">
        <f>+AD61-'consolidado 2016'!AD61</f>
        <v>0</v>
      </c>
      <c r="AE133" s="203">
        <f>+AE61-'consolidado 2016'!AE61</f>
        <v>0</v>
      </c>
      <c r="AF133" s="203">
        <f>+AF61-'consolidado 2016'!AF61</f>
        <v>0</v>
      </c>
      <c r="AG133" s="203">
        <f>+AG61-'consolidado 2016'!AG61</f>
        <v>0</v>
      </c>
    </row>
    <row r="134" spans="5:33" x14ac:dyDescent="0.25">
      <c r="E134" s="203">
        <f>+E62-'consolidado 2016'!E62</f>
        <v>0</v>
      </c>
      <c r="F134" s="203">
        <f>+F62-'consolidado 2016'!F62</f>
        <v>0</v>
      </c>
      <c r="G134" s="203">
        <f>+G62-'consolidado 2016'!G62</f>
        <v>0</v>
      </c>
      <c r="H134" s="203">
        <f>+H62-'consolidado 2016'!H62</f>
        <v>0</v>
      </c>
      <c r="I134" s="203">
        <f>+I62-'consolidado 2016'!I62</f>
        <v>0</v>
      </c>
      <c r="J134" s="203">
        <f>+J62-'consolidado 2016'!J62</f>
        <v>0</v>
      </c>
      <c r="K134" s="203">
        <f>+K62-'consolidado 2016'!K62</f>
        <v>0</v>
      </c>
      <c r="L134" s="203">
        <f>+L62-'consolidado 2016'!L62</f>
        <v>0</v>
      </c>
      <c r="M134" s="203">
        <f>+M62-'consolidado 2016'!M62</f>
        <v>0</v>
      </c>
      <c r="N134" s="203">
        <f>+N62-'consolidado 2016'!N62</f>
        <v>0</v>
      </c>
      <c r="O134" s="203">
        <f>+O62-'consolidado 2016'!O62</f>
        <v>0</v>
      </c>
      <c r="P134" s="203">
        <f>+P62-'consolidado 2016'!P62</f>
        <v>0</v>
      </c>
      <c r="Q134" s="203">
        <f>+Q62-'consolidado 2016'!Q62</f>
        <v>0</v>
      </c>
      <c r="R134" s="203">
        <f>+R62-'consolidado 2016'!R62</f>
        <v>0</v>
      </c>
      <c r="S134" s="203">
        <f>+S62-'consolidado 2016'!S62</f>
        <v>0</v>
      </c>
      <c r="T134" s="203">
        <f>+T62-'consolidado 2016'!T62</f>
        <v>0</v>
      </c>
      <c r="U134" s="203">
        <f>+U62-'consolidado 2016'!U62</f>
        <v>0</v>
      </c>
      <c r="V134" s="203">
        <f>+V62-'consolidado 2016'!V62</f>
        <v>0</v>
      </c>
      <c r="W134" s="203">
        <f>+W62-'consolidado 2016'!W62</f>
        <v>0</v>
      </c>
      <c r="X134" s="203">
        <f>+X62-'consolidado 2016'!X62</f>
        <v>0</v>
      </c>
      <c r="Y134" s="203">
        <f>+Y62-'consolidado 2016'!Y62</f>
        <v>0</v>
      </c>
      <c r="Z134" s="203">
        <f>+Z62-'consolidado 2016'!Z62</f>
        <v>0</v>
      </c>
      <c r="AA134" s="203">
        <f>+AA62-'consolidado 2016'!AA62</f>
        <v>0</v>
      </c>
      <c r="AB134" s="203">
        <f>+AB62-'consolidado 2016'!AB62</f>
        <v>0</v>
      </c>
      <c r="AC134" s="203">
        <f>+AC62-'consolidado 2016'!AC62</f>
        <v>0</v>
      </c>
      <c r="AD134" s="203">
        <f>+AD62-'consolidado 2016'!AD62</f>
        <v>0</v>
      </c>
      <c r="AE134" s="203">
        <f>+AE62-'consolidado 2016'!AE62</f>
        <v>0</v>
      </c>
      <c r="AF134" s="203">
        <f>+AF62-'consolidado 2016'!AF62</f>
        <v>0</v>
      </c>
      <c r="AG134" s="203">
        <f>+AG62-'consolidado 2016'!AG62</f>
        <v>0</v>
      </c>
    </row>
    <row r="135" spans="5:33" x14ac:dyDescent="0.25">
      <c r="E135" s="203">
        <f>+E63-'consolidado 2016'!E63</f>
        <v>0</v>
      </c>
      <c r="F135" s="203">
        <f>+F63-'consolidado 2016'!F63</f>
        <v>0</v>
      </c>
      <c r="G135" s="203">
        <f>+G63-'consolidado 2016'!G63</f>
        <v>0</v>
      </c>
      <c r="H135" s="203">
        <f>+H63-'consolidado 2016'!H63</f>
        <v>0</v>
      </c>
      <c r="I135" s="203">
        <f>+I63-'consolidado 2016'!I63</f>
        <v>0</v>
      </c>
      <c r="J135" s="203">
        <f>+J63-'consolidado 2016'!J63</f>
        <v>0</v>
      </c>
      <c r="K135" s="203">
        <f>+K63-'consolidado 2016'!K63</f>
        <v>0</v>
      </c>
      <c r="L135" s="203">
        <f>+L63-'consolidado 2016'!L63</f>
        <v>0</v>
      </c>
      <c r="M135" s="203">
        <f>+M63-'consolidado 2016'!M63</f>
        <v>0</v>
      </c>
      <c r="N135" s="203">
        <f>+N63-'consolidado 2016'!N63</f>
        <v>0</v>
      </c>
      <c r="O135" s="203">
        <f>+O63-'consolidado 2016'!O63</f>
        <v>0</v>
      </c>
      <c r="P135" s="203">
        <f>+P63-'consolidado 2016'!P63</f>
        <v>0</v>
      </c>
      <c r="Q135" s="203">
        <f>+Q63-'consolidado 2016'!Q63</f>
        <v>0</v>
      </c>
      <c r="R135" s="203">
        <f>+R63-'consolidado 2016'!R63</f>
        <v>0</v>
      </c>
      <c r="S135" s="203">
        <f>+S63-'consolidado 2016'!S63</f>
        <v>0</v>
      </c>
      <c r="T135" s="203">
        <f>+T63-'consolidado 2016'!T63</f>
        <v>0</v>
      </c>
      <c r="U135" s="203">
        <f>+U63-'consolidado 2016'!U63</f>
        <v>0</v>
      </c>
      <c r="V135" s="203">
        <f>+V63-'consolidado 2016'!V63</f>
        <v>0</v>
      </c>
      <c r="W135" s="203">
        <f>+W63-'consolidado 2016'!W63</f>
        <v>0</v>
      </c>
      <c r="X135" s="203">
        <f>+X63-'consolidado 2016'!X63</f>
        <v>0</v>
      </c>
      <c r="Y135" s="203">
        <f>+Y63-'consolidado 2016'!Y63</f>
        <v>0</v>
      </c>
      <c r="Z135" s="203">
        <f>+Z63-'consolidado 2016'!Z63</f>
        <v>0</v>
      </c>
      <c r="AA135" s="203">
        <f>+AA63-'consolidado 2016'!AA63</f>
        <v>0</v>
      </c>
      <c r="AB135" s="203">
        <f>+AB63-'consolidado 2016'!AB63</f>
        <v>0</v>
      </c>
      <c r="AC135" s="203">
        <f>+AC63-'consolidado 2016'!AC63</f>
        <v>0</v>
      </c>
      <c r="AD135" s="203">
        <f>+AD63-'consolidado 2016'!AD63</f>
        <v>0</v>
      </c>
      <c r="AE135" s="203">
        <f>+AE63-'consolidado 2016'!AE63</f>
        <v>0</v>
      </c>
      <c r="AF135" s="203">
        <f>+AF63-'consolidado 2016'!AF63</f>
        <v>0</v>
      </c>
      <c r="AG135" s="203">
        <f>+AG63-'consolidado 2016'!AG63</f>
        <v>0</v>
      </c>
    </row>
    <row r="136" spans="5:33" x14ac:dyDescent="0.25">
      <c r="E136" s="203">
        <f>+E64-'consolidado 2016'!E64</f>
        <v>0</v>
      </c>
      <c r="F136" s="203">
        <f>+F64-'consolidado 2016'!F64</f>
        <v>0</v>
      </c>
      <c r="G136" s="203">
        <f>+G64-'consolidado 2016'!G64</f>
        <v>0</v>
      </c>
      <c r="H136" s="203">
        <f>+H64-'consolidado 2016'!H64</f>
        <v>0</v>
      </c>
      <c r="I136" s="203">
        <f>+I64-'consolidado 2016'!I64</f>
        <v>0</v>
      </c>
      <c r="J136" s="203">
        <f>+J64-'consolidado 2016'!J64</f>
        <v>0</v>
      </c>
      <c r="K136" s="203">
        <f>+K64-'consolidado 2016'!K64</f>
        <v>0</v>
      </c>
      <c r="L136" s="203">
        <f>+L64-'consolidado 2016'!L64</f>
        <v>0</v>
      </c>
      <c r="M136" s="203">
        <f>+M64-'consolidado 2016'!M64</f>
        <v>0</v>
      </c>
      <c r="N136" s="203">
        <f>+N64-'consolidado 2016'!N64</f>
        <v>0</v>
      </c>
      <c r="O136" s="203">
        <f>+O64-'consolidado 2016'!O64</f>
        <v>0</v>
      </c>
      <c r="P136" s="203">
        <f>+P64-'consolidado 2016'!P64</f>
        <v>0</v>
      </c>
      <c r="Q136" s="203">
        <f>+Q64-'consolidado 2016'!Q64</f>
        <v>0</v>
      </c>
      <c r="R136" s="203">
        <f>+R64-'consolidado 2016'!R64</f>
        <v>0</v>
      </c>
      <c r="S136" s="203">
        <f>+S64-'consolidado 2016'!S64</f>
        <v>0</v>
      </c>
      <c r="T136" s="203">
        <f>+T64-'consolidado 2016'!T64</f>
        <v>0</v>
      </c>
      <c r="U136" s="203">
        <f>+U64-'consolidado 2016'!U64</f>
        <v>0</v>
      </c>
      <c r="V136" s="203">
        <f>+V64-'consolidado 2016'!V64</f>
        <v>0</v>
      </c>
      <c r="W136" s="203">
        <f>+W64-'consolidado 2016'!W64</f>
        <v>0</v>
      </c>
      <c r="X136" s="203">
        <f>+X64-'consolidado 2016'!X64</f>
        <v>0</v>
      </c>
      <c r="Y136" s="203">
        <f>+Y64-'consolidado 2016'!Y64</f>
        <v>0</v>
      </c>
      <c r="Z136" s="203">
        <f>+Z64-'consolidado 2016'!Z64</f>
        <v>0</v>
      </c>
      <c r="AA136" s="203">
        <f>+AA64-'consolidado 2016'!AA64</f>
        <v>0</v>
      </c>
      <c r="AB136" s="203">
        <f>+AB64-'consolidado 2016'!AB64</f>
        <v>0</v>
      </c>
      <c r="AC136" s="203">
        <f>+AC64-'consolidado 2016'!AC64</f>
        <v>0</v>
      </c>
      <c r="AD136" s="203">
        <f>+AD64-'consolidado 2016'!AD64</f>
        <v>0</v>
      </c>
      <c r="AE136" s="203">
        <f>+AE64-'consolidado 2016'!AE64</f>
        <v>0</v>
      </c>
      <c r="AF136" s="203">
        <f>+AF64-'consolidado 2016'!AF64</f>
        <v>0</v>
      </c>
      <c r="AG136" s="203">
        <f>+AG64-'consolidado 2016'!AG64</f>
        <v>0</v>
      </c>
    </row>
    <row r="137" spans="5:33" x14ac:dyDescent="0.25">
      <c r="E137" s="203">
        <f>+E65-'consolidado 2016'!E65</f>
        <v>0</v>
      </c>
      <c r="F137" s="203">
        <f>+F65-'consolidado 2016'!F65</f>
        <v>0</v>
      </c>
      <c r="G137" s="203">
        <f>+G65-'consolidado 2016'!G65</f>
        <v>0</v>
      </c>
      <c r="H137" s="203">
        <f>+H65-'consolidado 2016'!H65</f>
        <v>0</v>
      </c>
      <c r="I137" s="203">
        <f>+I65-'consolidado 2016'!I65</f>
        <v>0</v>
      </c>
      <c r="J137" s="203">
        <f>+J65-'consolidado 2016'!J65</f>
        <v>0</v>
      </c>
      <c r="K137" s="203">
        <f>+K65-'consolidado 2016'!K65</f>
        <v>0</v>
      </c>
      <c r="L137" s="203">
        <f>+L65-'consolidado 2016'!L65</f>
        <v>0</v>
      </c>
      <c r="M137" s="203">
        <f>+M65-'consolidado 2016'!M65</f>
        <v>0</v>
      </c>
      <c r="N137" s="203">
        <f>+N65-'consolidado 2016'!N65</f>
        <v>0</v>
      </c>
      <c r="O137" s="203">
        <f>+O65-'consolidado 2016'!O65</f>
        <v>0</v>
      </c>
      <c r="P137" s="203">
        <f>+P65-'consolidado 2016'!P65</f>
        <v>0</v>
      </c>
      <c r="Q137" s="203">
        <f>+Q65-'consolidado 2016'!Q65</f>
        <v>0</v>
      </c>
      <c r="R137" s="203">
        <f>+R65-'consolidado 2016'!R65</f>
        <v>0</v>
      </c>
      <c r="S137" s="203">
        <f>+S65-'consolidado 2016'!S65</f>
        <v>0</v>
      </c>
      <c r="T137" s="203">
        <f>+T65-'consolidado 2016'!T65</f>
        <v>0</v>
      </c>
      <c r="U137" s="203">
        <f>+U65-'consolidado 2016'!U65</f>
        <v>0</v>
      </c>
      <c r="V137" s="203">
        <f>+V65-'consolidado 2016'!V65</f>
        <v>0</v>
      </c>
      <c r="W137" s="203">
        <f>+W65-'consolidado 2016'!W65</f>
        <v>0</v>
      </c>
      <c r="X137" s="203">
        <f>+X65-'consolidado 2016'!X65</f>
        <v>0</v>
      </c>
      <c r="Y137" s="203">
        <f>+Y65-'consolidado 2016'!Y65</f>
        <v>0</v>
      </c>
      <c r="Z137" s="203">
        <f>+Z65-'consolidado 2016'!Z65</f>
        <v>0</v>
      </c>
      <c r="AA137" s="203">
        <f>+AA65-'consolidado 2016'!AA65</f>
        <v>0</v>
      </c>
      <c r="AB137" s="203">
        <f>+AB65-'consolidado 2016'!AB65</f>
        <v>0</v>
      </c>
      <c r="AC137" s="203">
        <f>+AC65-'consolidado 2016'!AC65</f>
        <v>0</v>
      </c>
      <c r="AD137" s="203">
        <f>+AD65-'consolidado 2016'!AD65</f>
        <v>0</v>
      </c>
      <c r="AE137" s="203">
        <f>+AE65-'consolidado 2016'!AE65</f>
        <v>0</v>
      </c>
      <c r="AF137" s="203">
        <f>+AF65-'consolidado 2016'!AF65</f>
        <v>0</v>
      </c>
      <c r="AG137" s="203">
        <f>+AG65-'consolidado 2016'!AG65</f>
        <v>0</v>
      </c>
    </row>
    <row r="138" spans="5:33" x14ac:dyDescent="0.25">
      <c r="E138" s="203">
        <f>+E66-'consolidado 2016'!E66</f>
        <v>0</v>
      </c>
      <c r="F138" s="203">
        <f>+F66-'consolidado 2016'!F66</f>
        <v>0</v>
      </c>
      <c r="G138" s="203">
        <f>+G66-'consolidado 2016'!G66</f>
        <v>0</v>
      </c>
      <c r="H138" s="203">
        <f>+H66-'consolidado 2016'!H66</f>
        <v>0</v>
      </c>
      <c r="I138" s="203">
        <f>+I66-'consolidado 2016'!I66</f>
        <v>0</v>
      </c>
      <c r="J138" s="203">
        <f>+J66-'consolidado 2016'!J66</f>
        <v>0</v>
      </c>
      <c r="K138" s="203">
        <f>+K66-'consolidado 2016'!K66</f>
        <v>0</v>
      </c>
      <c r="L138" s="203">
        <f>+L66-'consolidado 2016'!L66</f>
        <v>0</v>
      </c>
      <c r="M138" s="203">
        <f>+M66-'consolidado 2016'!M66</f>
        <v>0</v>
      </c>
      <c r="N138" s="203">
        <f>+N66-'consolidado 2016'!N66</f>
        <v>0</v>
      </c>
      <c r="O138" s="203">
        <f>+O66-'consolidado 2016'!O66</f>
        <v>0</v>
      </c>
      <c r="P138" s="203">
        <f>+P66-'consolidado 2016'!P66</f>
        <v>0</v>
      </c>
      <c r="Q138" s="203">
        <f>+Q66-'consolidado 2016'!Q66</f>
        <v>0</v>
      </c>
      <c r="R138" s="203">
        <f>+R66-'consolidado 2016'!R66</f>
        <v>0</v>
      </c>
      <c r="S138" s="203">
        <f>+S66-'consolidado 2016'!S66</f>
        <v>0</v>
      </c>
      <c r="T138" s="203">
        <f>+T66-'consolidado 2016'!T66</f>
        <v>0</v>
      </c>
      <c r="U138" s="203">
        <f>+U66-'consolidado 2016'!U66</f>
        <v>0</v>
      </c>
      <c r="V138" s="203">
        <f>+V66-'consolidado 2016'!V66</f>
        <v>0</v>
      </c>
      <c r="W138" s="203">
        <f>+W66-'consolidado 2016'!W66</f>
        <v>0</v>
      </c>
      <c r="X138" s="203">
        <f>+X66-'consolidado 2016'!X66</f>
        <v>0</v>
      </c>
      <c r="Y138" s="203">
        <f>+Y66-'consolidado 2016'!Y66</f>
        <v>0</v>
      </c>
      <c r="Z138" s="203">
        <f>+Z66-'consolidado 2016'!Z66</f>
        <v>0</v>
      </c>
      <c r="AA138" s="203">
        <f>+AA66-'consolidado 2016'!AA66</f>
        <v>0</v>
      </c>
      <c r="AB138" s="203">
        <f>+AB66-'consolidado 2016'!AB66</f>
        <v>0</v>
      </c>
      <c r="AC138" s="203">
        <f>+AC66-'consolidado 2016'!AC66</f>
        <v>0</v>
      </c>
      <c r="AD138" s="203">
        <f>+AD66-'consolidado 2016'!AD66</f>
        <v>0</v>
      </c>
      <c r="AE138" s="203">
        <f>+AE66-'consolidado 2016'!AE66</f>
        <v>0</v>
      </c>
      <c r="AF138" s="203">
        <f>+AF66-'consolidado 2016'!AF66</f>
        <v>0</v>
      </c>
      <c r="AG138" s="203">
        <f>+AG66-'consolidado 2016'!AG66</f>
        <v>0</v>
      </c>
    </row>
    <row r="139" spans="5:33" x14ac:dyDescent="0.25">
      <c r="E139" s="203">
        <f>+E67-'consolidado 2016'!E67</f>
        <v>0</v>
      </c>
      <c r="F139" s="203">
        <f>+F67-'consolidado 2016'!F67</f>
        <v>0</v>
      </c>
      <c r="G139" s="203">
        <f>+G67-'consolidado 2016'!G67</f>
        <v>0</v>
      </c>
      <c r="H139" s="203">
        <f>+H67-'consolidado 2016'!H67</f>
        <v>0</v>
      </c>
      <c r="I139" s="203">
        <f>+I67-'consolidado 2016'!I67</f>
        <v>0</v>
      </c>
      <c r="J139" s="203">
        <f>+J67-'consolidado 2016'!J67</f>
        <v>0</v>
      </c>
      <c r="K139" s="203">
        <f>+K67-'consolidado 2016'!K67</f>
        <v>0</v>
      </c>
      <c r="L139" s="203">
        <f>+L67-'consolidado 2016'!L67</f>
        <v>0</v>
      </c>
      <c r="M139" s="203">
        <f>+M67-'consolidado 2016'!M67</f>
        <v>0</v>
      </c>
      <c r="N139" s="203">
        <f>+N67-'consolidado 2016'!N67</f>
        <v>0</v>
      </c>
      <c r="O139" s="203">
        <f>+O67-'consolidado 2016'!O67</f>
        <v>0</v>
      </c>
      <c r="P139" s="203">
        <f>+P67-'consolidado 2016'!P67</f>
        <v>0</v>
      </c>
      <c r="Q139" s="203">
        <f>+Q67-'consolidado 2016'!Q67</f>
        <v>0</v>
      </c>
      <c r="R139" s="203">
        <f>+R67-'consolidado 2016'!R67</f>
        <v>0</v>
      </c>
      <c r="S139" s="203">
        <f>+S67-'consolidado 2016'!S67</f>
        <v>0</v>
      </c>
      <c r="T139" s="203">
        <f>+T67-'consolidado 2016'!T67</f>
        <v>0</v>
      </c>
      <c r="U139" s="203">
        <f>+U67-'consolidado 2016'!U67</f>
        <v>0</v>
      </c>
      <c r="V139" s="203">
        <f>+V67-'consolidado 2016'!V67</f>
        <v>0</v>
      </c>
      <c r="W139" s="203">
        <f>+W67-'consolidado 2016'!W67</f>
        <v>0</v>
      </c>
      <c r="X139" s="203">
        <f>+X67-'consolidado 2016'!X67</f>
        <v>0</v>
      </c>
      <c r="Y139" s="203">
        <f>+Y67-'consolidado 2016'!Y67</f>
        <v>0</v>
      </c>
      <c r="Z139" s="203">
        <f>+Z67-'consolidado 2016'!Z67</f>
        <v>0</v>
      </c>
      <c r="AA139" s="203">
        <f>+AA67-'consolidado 2016'!AA67</f>
        <v>0</v>
      </c>
      <c r="AB139" s="203">
        <f>+AB67-'consolidado 2016'!AB67</f>
        <v>0</v>
      </c>
      <c r="AC139" s="203">
        <f>+AC67-'consolidado 2016'!AC67</f>
        <v>0</v>
      </c>
      <c r="AD139" s="203">
        <f>+AD67-'consolidado 2016'!AD67</f>
        <v>0</v>
      </c>
      <c r="AE139" s="203">
        <f>+AE67-'consolidado 2016'!AE67</f>
        <v>0</v>
      </c>
      <c r="AF139" s="203">
        <f>+AF67-'consolidado 2016'!AF67</f>
        <v>0</v>
      </c>
      <c r="AG139" s="203">
        <f>+AG67-'consolidado 2016'!AG67</f>
        <v>0</v>
      </c>
    </row>
    <row r="140" spans="5:33" x14ac:dyDescent="0.25">
      <c r="E140" s="203">
        <f>+E68-'consolidado 2016'!E68</f>
        <v>0</v>
      </c>
      <c r="F140" s="203">
        <f>+F68-'consolidado 2016'!F68</f>
        <v>0</v>
      </c>
      <c r="G140" s="203">
        <f>+G68-'consolidado 2016'!G68</f>
        <v>0</v>
      </c>
      <c r="H140" s="203">
        <f>+H68-'consolidado 2016'!H68</f>
        <v>0</v>
      </c>
      <c r="I140" s="203">
        <f>+I68-'consolidado 2016'!I68</f>
        <v>0</v>
      </c>
      <c r="J140" s="203">
        <f>+J68-'consolidado 2016'!J68</f>
        <v>0</v>
      </c>
      <c r="K140" s="203">
        <f>+K68-'consolidado 2016'!K68</f>
        <v>0</v>
      </c>
      <c r="L140" s="203">
        <f>+L68-'consolidado 2016'!L68</f>
        <v>0</v>
      </c>
      <c r="M140" s="203">
        <f>+M68-'consolidado 2016'!M68</f>
        <v>0</v>
      </c>
      <c r="N140" s="203">
        <f>+N68-'consolidado 2016'!N68</f>
        <v>0</v>
      </c>
      <c r="O140" s="203">
        <f>+O68-'consolidado 2016'!O68</f>
        <v>0</v>
      </c>
      <c r="P140" s="203">
        <f>+P68-'consolidado 2016'!P68</f>
        <v>0</v>
      </c>
      <c r="Q140" s="203">
        <f>+Q68-'consolidado 2016'!Q68</f>
        <v>0</v>
      </c>
      <c r="R140" s="203">
        <f>+R68-'consolidado 2016'!R68</f>
        <v>0</v>
      </c>
      <c r="S140" s="203">
        <f>+S68-'consolidado 2016'!S68</f>
        <v>0</v>
      </c>
      <c r="T140" s="203">
        <f>+T68-'consolidado 2016'!T68</f>
        <v>0</v>
      </c>
      <c r="U140" s="203">
        <f>+U68-'consolidado 2016'!U68</f>
        <v>0</v>
      </c>
      <c r="V140" s="203">
        <f>+V68-'consolidado 2016'!V68</f>
        <v>0</v>
      </c>
      <c r="W140" s="203">
        <f>+W68-'consolidado 2016'!W68</f>
        <v>0</v>
      </c>
      <c r="X140" s="203">
        <f>+X68-'consolidado 2016'!X68</f>
        <v>0</v>
      </c>
      <c r="Y140" s="203">
        <f>+Y68-'consolidado 2016'!Y68</f>
        <v>0</v>
      </c>
      <c r="Z140" s="203">
        <f>+Z68-'consolidado 2016'!Z68</f>
        <v>0</v>
      </c>
      <c r="AA140" s="203">
        <f>+AA68-'consolidado 2016'!AA68</f>
        <v>0</v>
      </c>
      <c r="AB140" s="203">
        <f>+AB68-'consolidado 2016'!AB68</f>
        <v>0</v>
      </c>
      <c r="AC140" s="203">
        <f>+AC68-'consolidado 2016'!AC68</f>
        <v>0</v>
      </c>
      <c r="AD140" s="203">
        <f>+AD68-'consolidado 2016'!AD68</f>
        <v>0</v>
      </c>
      <c r="AE140" s="203">
        <f>+AE68-'consolidado 2016'!AE68</f>
        <v>0</v>
      </c>
      <c r="AF140" s="203">
        <f>+AF68-'consolidado 2016'!AF68</f>
        <v>0</v>
      </c>
      <c r="AG140" s="203">
        <f>+AG68-'consolidado 2016'!AG68</f>
        <v>0</v>
      </c>
    </row>
    <row r="141" spans="5:33" x14ac:dyDescent="0.25">
      <c r="E141" s="203">
        <f>+E69-'consolidado 2016'!E69</f>
        <v>0</v>
      </c>
      <c r="F141" s="203">
        <f>+F69-'consolidado 2016'!F69</f>
        <v>0</v>
      </c>
      <c r="G141" s="203">
        <f>+G69-'consolidado 2016'!G69</f>
        <v>0</v>
      </c>
      <c r="H141" s="203">
        <f>+H69-'consolidado 2016'!H69</f>
        <v>0</v>
      </c>
      <c r="I141" s="203">
        <f>+I69-'consolidado 2016'!I69</f>
        <v>0</v>
      </c>
      <c r="J141" s="203">
        <f>+J69-'consolidado 2016'!J69</f>
        <v>0</v>
      </c>
      <c r="K141" s="203">
        <f>+K69-'consolidado 2016'!K69</f>
        <v>0</v>
      </c>
      <c r="L141" s="203">
        <f>+L69-'consolidado 2016'!L69</f>
        <v>0</v>
      </c>
      <c r="M141" s="203">
        <f>+M69-'consolidado 2016'!M69</f>
        <v>0</v>
      </c>
      <c r="N141" s="203">
        <f>+N69-'consolidado 2016'!N69</f>
        <v>0</v>
      </c>
      <c r="O141" s="203">
        <f>+O69-'consolidado 2016'!O69</f>
        <v>0</v>
      </c>
      <c r="P141" s="203">
        <f>+P69-'consolidado 2016'!P69</f>
        <v>0</v>
      </c>
      <c r="Q141" s="203">
        <f>+Q69-'consolidado 2016'!Q69</f>
        <v>0</v>
      </c>
      <c r="R141" s="203">
        <f>+R69-'consolidado 2016'!R69</f>
        <v>0</v>
      </c>
      <c r="S141" s="203">
        <f>+S69-'consolidado 2016'!S69</f>
        <v>0</v>
      </c>
      <c r="T141" s="203">
        <f>+T69-'consolidado 2016'!T69</f>
        <v>0</v>
      </c>
      <c r="U141" s="203">
        <f>+U69-'consolidado 2016'!U69</f>
        <v>0</v>
      </c>
      <c r="V141" s="203">
        <f>+V69-'consolidado 2016'!V69</f>
        <v>0</v>
      </c>
      <c r="W141" s="203">
        <f>+W69-'consolidado 2016'!W69</f>
        <v>0</v>
      </c>
      <c r="X141" s="203">
        <f>+X69-'consolidado 2016'!X69</f>
        <v>0</v>
      </c>
      <c r="Y141" s="203">
        <f>+Y69-'consolidado 2016'!Y69</f>
        <v>0</v>
      </c>
      <c r="Z141" s="203">
        <f>+Z69-'consolidado 2016'!Z69</f>
        <v>0</v>
      </c>
      <c r="AA141" s="203">
        <f>+AA69-'consolidado 2016'!AA69</f>
        <v>0</v>
      </c>
      <c r="AB141" s="203">
        <f>+AB69-'consolidado 2016'!AB69</f>
        <v>0</v>
      </c>
      <c r="AC141" s="203">
        <f>+AC69-'consolidado 2016'!AC69</f>
        <v>0</v>
      </c>
      <c r="AD141" s="203">
        <f>+AD69-'consolidado 2016'!AD69</f>
        <v>0</v>
      </c>
      <c r="AE141" s="203">
        <f>+AE69-'consolidado 2016'!AE69</f>
        <v>0</v>
      </c>
      <c r="AF141" s="203">
        <f>+AF69-'consolidado 2016'!AF69</f>
        <v>0</v>
      </c>
      <c r="AG141" s="203">
        <f>+AG69-'consolidado 2016'!AG69</f>
        <v>0</v>
      </c>
    </row>
    <row r="142" spans="5:33" x14ac:dyDescent="0.25">
      <c r="E142" s="203">
        <f>+E70-'consolidado 2016'!E70</f>
        <v>0</v>
      </c>
      <c r="F142" s="203">
        <f>+F70-'consolidado 2016'!F70</f>
        <v>0</v>
      </c>
      <c r="G142" s="203">
        <f>+G70-'consolidado 2016'!G70</f>
        <v>0</v>
      </c>
      <c r="H142" s="203">
        <f>+H70-'consolidado 2016'!H70</f>
        <v>0</v>
      </c>
      <c r="I142" s="203">
        <f>+I70-'consolidado 2016'!I70</f>
        <v>0</v>
      </c>
      <c r="J142" s="203">
        <f>+J70-'consolidado 2016'!J70</f>
        <v>0</v>
      </c>
      <c r="K142" s="203">
        <f>+K70-'consolidado 2016'!K70</f>
        <v>0</v>
      </c>
      <c r="L142" s="203">
        <f>+L70-'consolidado 2016'!L70</f>
        <v>0</v>
      </c>
      <c r="M142" s="203">
        <f>+M70-'consolidado 2016'!M70</f>
        <v>0</v>
      </c>
      <c r="N142" s="203">
        <f>+N70-'consolidado 2016'!N70</f>
        <v>0</v>
      </c>
      <c r="O142" s="203">
        <f>+O70-'consolidado 2016'!O70</f>
        <v>0</v>
      </c>
      <c r="P142" s="203">
        <f>+P70-'consolidado 2016'!P70</f>
        <v>0</v>
      </c>
      <c r="Q142" s="203">
        <f>+Q70-'consolidado 2016'!Q70</f>
        <v>0</v>
      </c>
      <c r="R142" s="203">
        <f>+R70-'consolidado 2016'!R70</f>
        <v>0</v>
      </c>
      <c r="S142" s="203">
        <f>+S70-'consolidado 2016'!S70</f>
        <v>0</v>
      </c>
      <c r="T142" s="203">
        <f>+T70-'consolidado 2016'!T70</f>
        <v>0</v>
      </c>
      <c r="U142" s="203">
        <f>+U70-'consolidado 2016'!U70</f>
        <v>0</v>
      </c>
      <c r="V142" s="203">
        <f>+V70-'consolidado 2016'!V70</f>
        <v>0</v>
      </c>
      <c r="W142" s="203">
        <f>+W70-'consolidado 2016'!W70</f>
        <v>0</v>
      </c>
      <c r="X142" s="203">
        <f>+X70-'consolidado 2016'!X70</f>
        <v>0</v>
      </c>
      <c r="Y142" s="203">
        <f>+Y70-'consolidado 2016'!Y70</f>
        <v>0</v>
      </c>
      <c r="Z142" s="203">
        <f>+Z70-'consolidado 2016'!Z70</f>
        <v>0</v>
      </c>
      <c r="AA142" s="203">
        <f>+AA70-'consolidado 2016'!AA70</f>
        <v>0</v>
      </c>
      <c r="AB142" s="203">
        <f>+AB70-'consolidado 2016'!AB70</f>
        <v>0</v>
      </c>
      <c r="AC142" s="203">
        <f>+AC70-'consolidado 2016'!AC70</f>
        <v>0</v>
      </c>
      <c r="AD142" s="203">
        <f>+AD70-'consolidado 2016'!AD70</f>
        <v>0</v>
      </c>
      <c r="AE142" s="203">
        <f>+AE70-'consolidado 2016'!AE70</f>
        <v>0</v>
      </c>
      <c r="AF142" s="203">
        <f>+AF70-'consolidado 2016'!AF70</f>
        <v>0</v>
      </c>
      <c r="AG142" s="203">
        <f>+AG70-'consolidado 2016'!AG70</f>
        <v>0</v>
      </c>
    </row>
    <row r="143" spans="5:33" x14ac:dyDescent="0.25">
      <c r="E143" s="203">
        <f>+E71-'consolidado 2016'!E71</f>
        <v>0</v>
      </c>
      <c r="F143" s="203">
        <f>+F71-'consolidado 2016'!F71</f>
        <v>0</v>
      </c>
      <c r="G143" s="203">
        <f>+G71-'consolidado 2016'!G71</f>
        <v>0</v>
      </c>
      <c r="H143" s="203">
        <f>+H71-'consolidado 2016'!H71</f>
        <v>0</v>
      </c>
      <c r="I143" s="203">
        <f>+I71-'consolidado 2016'!I71</f>
        <v>0</v>
      </c>
      <c r="J143" s="203">
        <f>+J71-'consolidado 2016'!J71</f>
        <v>0</v>
      </c>
      <c r="K143" s="203">
        <f>+K71-'consolidado 2016'!K71</f>
        <v>0</v>
      </c>
      <c r="L143" s="203">
        <f>+L71-'consolidado 2016'!L71</f>
        <v>0</v>
      </c>
      <c r="M143" s="203">
        <f>+M71-'consolidado 2016'!M71</f>
        <v>0</v>
      </c>
      <c r="N143" s="203">
        <f>+N71-'consolidado 2016'!N71</f>
        <v>0</v>
      </c>
      <c r="O143" s="203">
        <f>+O71-'consolidado 2016'!O71</f>
        <v>0</v>
      </c>
      <c r="P143" s="203">
        <f>+P71-'consolidado 2016'!P71</f>
        <v>0</v>
      </c>
      <c r="Q143" s="203">
        <f>+Q71-'consolidado 2016'!Q71</f>
        <v>0</v>
      </c>
      <c r="R143" s="203">
        <f>+R71-'consolidado 2016'!R71</f>
        <v>0</v>
      </c>
      <c r="S143" s="203">
        <f>+S71-'consolidado 2016'!S71</f>
        <v>0</v>
      </c>
      <c r="T143" s="203">
        <f>+T71-'consolidado 2016'!T71</f>
        <v>0</v>
      </c>
      <c r="U143" s="203">
        <f>+U71-'consolidado 2016'!U71</f>
        <v>0</v>
      </c>
      <c r="V143" s="203">
        <f>+V71-'consolidado 2016'!V71</f>
        <v>0</v>
      </c>
      <c r="W143" s="203">
        <f>+W71-'consolidado 2016'!W71</f>
        <v>0</v>
      </c>
      <c r="X143" s="203">
        <f>+X71-'consolidado 2016'!X71</f>
        <v>0</v>
      </c>
      <c r="Y143" s="203">
        <f>+Y71-'consolidado 2016'!Y71</f>
        <v>0</v>
      </c>
      <c r="Z143" s="203">
        <f>+Z71-'consolidado 2016'!Z71</f>
        <v>0</v>
      </c>
      <c r="AA143" s="203">
        <f>+AA71-'consolidado 2016'!AA71</f>
        <v>0</v>
      </c>
      <c r="AB143" s="203">
        <f>+AB71-'consolidado 2016'!AB71</f>
        <v>0</v>
      </c>
      <c r="AC143" s="203">
        <f>+AC71-'consolidado 2016'!AC71</f>
        <v>0</v>
      </c>
      <c r="AD143" s="203">
        <f>+AD71-'consolidado 2016'!AD71</f>
        <v>0</v>
      </c>
      <c r="AE143" s="203">
        <f>+AE71-'consolidado 2016'!AE71</f>
        <v>0</v>
      </c>
      <c r="AF143" s="203">
        <f>+AF71-'consolidado 2016'!AF71</f>
        <v>0</v>
      </c>
      <c r="AG143" s="203">
        <f>+AG71-'consolidado 2016'!AG71</f>
        <v>0</v>
      </c>
    </row>
    <row r="144" spans="5:33" x14ac:dyDescent="0.25">
      <c r="E144" s="203">
        <f>+E72-'consolidado 2016'!E72</f>
        <v>0</v>
      </c>
      <c r="F144" s="203">
        <f>+F72-'consolidado 2016'!F72</f>
        <v>0</v>
      </c>
      <c r="G144" s="203">
        <f>+G72-'consolidado 2016'!G72</f>
        <v>0</v>
      </c>
      <c r="H144" s="203">
        <f>+H72-'consolidado 2016'!H72</f>
        <v>0</v>
      </c>
      <c r="I144" s="203">
        <f>+I72-'consolidado 2016'!I72</f>
        <v>0</v>
      </c>
      <c r="J144" s="203">
        <f>+J72-'consolidado 2016'!J72</f>
        <v>0</v>
      </c>
      <c r="K144" s="203">
        <f>+K72-'consolidado 2016'!K72</f>
        <v>0</v>
      </c>
      <c r="L144" s="203">
        <f>+L72-'consolidado 2016'!L72</f>
        <v>0</v>
      </c>
      <c r="M144" s="203">
        <f>+M72-'consolidado 2016'!M72</f>
        <v>0</v>
      </c>
      <c r="N144" s="203">
        <f>+N72-'consolidado 2016'!N72</f>
        <v>0</v>
      </c>
      <c r="O144" s="203">
        <f>+O72-'consolidado 2016'!O72</f>
        <v>0</v>
      </c>
      <c r="P144" s="203">
        <f>+P72-'consolidado 2016'!P72</f>
        <v>0</v>
      </c>
      <c r="Q144" s="203">
        <f>+Q72-'consolidado 2016'!Q72</f>
        <v>0</v>
      </c>
      <c r="R144" s="203">
        <f>+R72-'consolidado 2016'!R72</f>
        <v>0</v>
      </c>
      <c r="S144" s="203">
        <f>+S72-'consolidado 2016'!S72</f>
        <v>0</v>
      </c>
      <c r="T144" s="203">
        <f>+T72-'consolidado 2016'!T72</f>
        <v>0</v>
      </c>
      <c r="U144" s="203">
        <f>+U72-'consolidado 2016'!U72</f>
        <v>0</v>
      </c>
      <c r="V144" s="203">
        <f>+V72-'consolidado 2016'!V72</f>
        <v>0</v>
      </c>
      <c r="W144" s="203">
        <f>+W72-'consolidado 2016'!W72</f>
        <v>0</v>
      </c>
      <c r="X144" s="203">
        <f>+X72-'consolidado 2016'!X72</f>
        <v>0</v>
      </c>
      <c r="Y144" s="203">
        <f>+Y72-'consolidado 2016'!Y72</f>
        <v>0</v>
      </c>
      <c r="Z144" s="203">
        <f>+Z72-'consolidado 2016'!Z72</f>
        <v>0</v>
      </c>
      <c r="AA144" s="203">
        <f>+AA72-'consolidado 2016'!AA72</f>
        <v>0</v>
      </c>
      <c r="AB144" s="203">
        <f>+AB72-'consolidado 2016'!AB72</f>
        <v>0</v>
      </c>
      <c r="AC144" s="203">
        <f>+AC72-'consolidado 2016'!AC72</f>
        <v>0</v>
      </c>
      <c r="AD144" s="203">
        <f>+AD72-'consolidado 2016'!AD72</f>
        <v>0</v>
      </c>
      <c r="AE144" s="203">
        <f>+AE72-'consolidado 2016'!AE72</f>
        <v>0</v>
      </c>
      <c r="AF144" s="203">
        <f>+AF72-'consolidado 2016'!AF72</f>
        <v>0</v>
      </c>
      <c r="AG144" s="203">
        <f>+AG72-'consolidado 2016'!AG72</f>
        <v>0</v>
      </c>
    </row>
    <row r="145" spans="5:33" x14ac:dyDescent="0.25">
      <c r="E145" s="203">
        <f>+E73-'consolidado 2016'!E73</f>
        <v>0</v>
      </c>
      <c r="F145" s="203">
        <f>+F73-'consolidado 2016'!F73</f>
        <v>0</v>
      </c>
      <c r="G145" s="203">
        <f>+G73-'consolidado 2016'!G73</f>
        <v>0</v>
      </c>
      <c r="H145" s="203">
        <f>+H73-'consolidado 2016'!H73</f>
        <v>0</v>
      </c>
      <c r="I145" s="203">
        <f>+I73-'consolidado 2016'!I73</f>
        <v>0</v>
      </c>
      <c r="J145" s="203">
        <f>+J73-'consolidado 2016'!J73</f>
        <v>0</v>
      </c>
      <c r="K145" s="203">
        <f>+K73-'consolidado 2016'!K73</f>
        <v>0</v>
      </c>
      <c r="L145" s="203">
        <f>+L73-'consolidado 2016'!L73</f>
        <v>0</v>
      </c>
      <c r="M145" s="203">
        <f>+M73-'consolidado 2016'!M73</f>
        <v>0</v>
      </c>
      <c r="N145" s="203">
        <f>+N73-'consolidado 2016'!N73</f>
        <v>0</v>
      </c>
      <c r="O145" s="203">
        <f>+O73-'consolidado 2016'!O73</f>
        <v>0</v>
      </c>
      <c r="P145" s="203">
        <f>+P73-'consolidado 2016'!P73</f>
        <v>0</v>
      </c>
      <c r="Q145" s="203">
        <f>+Q73-'consolidado 2016'!Q73</f>
        <v>0</v>
      </c>
      <c r="R145" s="203">
        <f>+R73-'consolidado 2016'!R73</f>
        <v>0</v>
      </c>
      <c r="S145" s="203">
        <f>+S73-'consolidado 2016'!S73</f>
        <v>0</v>
      </c>
      <c r="T145" s="203">
        <f>+T73-'consolidado 2016'!T73</f>
        <v>0</v>
      </c>
      <c r="U145" s="203">
        <f>+U73-'consolidado 2016'!U73</f>
        <v>0</v>
      </c>
      <c r="V145" s="203">
        <f>+V73-'consolidado 2016'!V73</f>
        <v>0</v>
      </c>
      <c r="W145" s="203">
        <f>+W73-'consolidado 2016'!W73</f>
        <v>0</v>
      </c>
      <c r="X145" s="203">
        <f>+X73-'consolidado 2016'!X73</f>
        <v>0</v>
      </c>
      <c r="Y145" s="203">
        <f>+Y73-'consolidado 2016'!Y73</f>
        <v>0</v>
      </c>
      <c r="Z145" s="203">
        <f>+Z73-'consolidado 2016'!Z73</f>
        <v>0</v>
      </c>
      <c r="AA145" s="203">
        <f>+AA73-'consolidado 2016'!AA73</f>
        <v>0</v>
      </c>
      <c r="AB145" s="203">
        <f>+AB73-'consolidado 2016'!AB73</f>
        <v>0</v>
      </c>
      <c r="AC145" s="203">
        <f>+AC73-'consolidado 2016'!AC73</f>
        <v>0</v>
      </c>
      <c r="AD145" s="203">
        <f>+AD73-'consolidado 2016'!AD73</f>
        <v>0</v>
      </c>
      <c r="AE145" s="203">
        <f>+AE73-'consolidado 2016'!AE73</f>
        <v>0</v>
      </c>
      <c r="AF145" s="203">
        <f>+AF73-'consolidado 2016'!AF73</f>
        <v>0</v>
      </c>
      <c r="AG145" s="203">
        <f>+AG73-'consolidado 2016'!AG73</f>
        <v>0</v>
      </c>
    </row>
    <row r="146" spans="5:33" x14ac:dyDescent="0.25">
      <c r="E146" s="203">
        <f>+E74-'consolidado 2016'!E74</f>
        <v>0</v>
      </c>
      <c r="F146" s="203">
        <f>+F74-'consolidado 2016'!F74</f>
        <v>0</v>
      </c>
      <c r="G146" s="203">
        <f>+G74-'consolidado 2016'!G74</f>
        <v>0</v>
      </c>
      <c r="H146" s="203">
        <f>+H74-'consolidado 2016'!H74</f>
        <v>0</v>
      </c>
      <c r="I146" s="203">
        <f>+I74-'consolidado 2016'!I74</f>
        <v>0</v>
      </c>
      <c r="J146" s="203">
        <f>+J74-'consolidado 2016'!J74</f>
        <v>0</v>
      </c>
      <c r="K146" s="203">
        <f>+K74-'consolidado 2016'!K74</f>
        <v>0</v>
      </c>
      <c r="L146" s="203">
        <f>+L74-'consolidado 2016'!L74</f>
        <v>0</v>
      </c>
      <c r="M146" s="203">
        <f>+M74-'consolidado 2016'!M74</f>
        <v>0</v>
      </c>
      <c r="N146" s="203">
        <f>+N74-'consolidado 2016'!N74</f>
        <v>0</v>
      </c>
      <c r="O146" s="203">
        <f>+O74-'consolidado 2016'!O74</f>
        <v>0</v>
      </c>
      <c r="P146" s="203">
        <f>+P74-'consolidado 2016'!P74</f>
        <v>0</v>
      </c>
      <c r="Q146" s="203">
        <f>+Q74-'consolidado 2016'!Q74</f>
        <v>0</v>
      </c>
      <c r="R146" s="203">
        <f>+R74-'consolidado 2016'!R74</f>
        <v>0</v>
      </c>
      <c r="S146" s="203">
        <f>+S74-'consolidado 2016'!S74</f>
        <v>0</v>
      </c>
      <c r="T146" s="203">
        <f>+T74-'consolidado 2016'!T74</f>
        <v>0</v>
      </c>
      <c r="U146" s="203">
        <f>+U74-'consolidado 2016'!U74</f>
        <v>0</v>
      </c>
      <c r="V146" s="203">
        <f>+V74-'consolidado 2016'!V74</f>
        <v>0</v>
      </c>
      <c r="W146" s="203">
        <f>+W74-'consolidado 2016'!W74</f>
        <v>0</v>
      </c>
      <c r="X146" s="203">
        <f>+X74-'consolidado 2016'!X74</f>
        <v>0</v>
      </c>
      <c r="Y146" s="203">
        <f>+Y74-'consolidado 2016'!Y74</f>
        <v>0</v>
      </c>
      <c r="Z146" s="203">
        <f>+Z74-'consolidado 2016'!Z74</f>
        <v>0</v>
      </c>
      <c r="AA146" s="203">
        <f>+AA74-'consolidado 2016'!AA74</f>
        <v>0</v>
      </c>
      <c r="AB146" s="203">
        <f>+AB74-'consolidado 2016'!AB74</f>
        <v>0</v>
      </c>
      <c r="AC146" s="203">
        <f>+AC74-'consolidado 2016'!AC74</f>
        <v>0</v>
      </c>
      <c r="AD146" s="203">
        <f>+AD74-'consolidado 2016'!AD74</f>
        <v>0</v>
      </c>
      <c r="AE146" s="203">
        <f>+AE74-'consolidado 2016'!AE74</f>
        <v>0</v>
      </c>
      <c r="AF146" s="203">
        <f>+AF74-'consolidado 2016'!AF74</f>
        <v>0</v>
      </c>
      <c r="AG146" s="203">
        <f>+AG74-'consolidado 2016'!AG74</f>
        <v>0</v>
      </c>
    </row>
    <row r="147" spans="5:33" x14ac:dyDescent="0.25">
      <c r="E147" s="203">
        <f>+E75-'consolidado 2016'!E75</f>
        <v>0</v>
      </c>
      <c r="F147" s="203">
        <f>+F75-'consolidado 2016'!F75</f>
        <v>0</v>
      </c>
      <c r="G147" s="203">
        <f>+G75-'consolidado 2016'!G75</f>
        <v>0</v>
      </c>
      <c r="H147" s="203">
        <f>+H75-'consolidado 2016'!H75</f>
        <v>0</v>
      </c>
      <c r="I147" s="203">
        <f>+I75-'consolidado 2016'!I75</f>
        <v>0</v>
      </c>
      <c r="J147" s="203">
        <f>+J75-'consolidado 2016'!J75</f>
        <v>0</v>
      </c>
      <c r="K147" s="203">
        <f>+K75-'consolidado 2016'!K75</f>
        <v>0</v>
      </c>
      <c r="L147" s="203">
        <f>+L75-'consolidado 2016'!L75</f>
        <v>0</v>
      </c>
      <c r="M147" s="203">
        <f>+M75-'consolidado 2016'!M75</f>
        <v>0</v>
      </c>
      <c r="N147" s="203">
        <f>+N75-'consolidado 2016'!N75</f>
        <v>0</v>
      </c>
      <c r="O147" s="203">
        <f>+O75-'consolidado 2016'!O75</f>
        <v>0</v>
      </c>
      <c r="P147" s="203">
        <f>+P75-'consolidado 2016'!P75</f>
        <v>0</v>
      </c>
      <c r="Q147" s="203">
        <f>+Q75-'consolidado 2016'!Q75</f>
        <v>0</v>
      </c>
      <c r="R147" s="203">
        <f>+R75-'consolidado 2016'!R75</f>
        <v>0</v>
      </c>
      <c r="S147" s="203">
        <f>+S75-'consolidado 2016'!S75</f>
        <v>0</v>
      </c>
      <c r="T147" s="203">
        <f>+T75-'consolidado 2016'!T75</f>
        <v>0</v>
      </c>
      <c r="U147" s="203">
        <f>+U75-'consolidado 2016'!U75</f>
        <v>0</v>
      </c>
      <c r="V147" s="203">
        <f>+V75-'consolidado 2016'!V75</f>
        <v>0</v>
      </c>
      <c r="W147" s="203">
        <f>+W75-'consolidado 2016'!W75</f>
        <v>0</v>
      </c>
      <c r="X147" s="203">
        <f>+X75-'consolidado 2016'!X75</f>
        <v>0</v>
      </c>
      <c r="Y147" s="203">
        <f>+Y75-'consolidado 2016'!Y75</f>
        <v>0</v>
      </c>
      <c r="Z147" s="203">
        <f>+Z75-'consolidado 2016'!Z75</f>
        <v>0</v>
      </c>
      <c r="AA147" s="203">
        <f>+AA75-'consolidado 2016'!AA75</f>
        <v>0</v>
      </c>
      <c r="AB147" s="203">
        <f>+AB75-'consolidado 2016'!AB75</f>
        <v>0</v>
      </c>
      <c r="AC147" s="203">
        <f>+AC75-'consolidado 2016'!AC75</f>
        <v>0</v>
      </c>
      <c r="AD147" s="203">
        <f>+AD75-'consolidado 2016'!AD75</f>
        <v>0</v>
      </c>
      <c r="AE147" s="203">
        <f>+AE75-'consolidado 2016'!AE75</f>
        <v>0</v>
      </c>
      <c r="AF147" s="203">
        <f>+AF75-'consolidado 2016'!AF75</f>
        <v>0</v>
      </c>
      <c r="AG147" s="203">
        <f>+AG75-'consolidado 2016'!AG75</f>
        <v>0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consolidado 2016</vt:lpstr>
      <vt:lpstr>Vlidacion</vt:lpstr>
      <vt:lpstr>'consolidado 2016'!Títulos_a_imprimir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ROA</dc:creator>
  <cp:lastModifiedBy>Luz Marina Peña Pacheco</cp:lastModifiedBy>
  <cp:lastPrinted>2016-03-01T17:16:30Z</cp:lastPrinted>
  <dcterms:created xsi:type="dcterms:W3CDTF">2013-05-21T22:07:44Z</dcterms:created>
  <dcterms:modified xsi:type="dcterms:W3CDTF">2016-04-20T14:43:03Z</dcterms:modified>
</cp:coreProperties>
</file>